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teven\dev\xloil_build\tests\AutoSheets\"/>
    </mc:Choice>
  </mc:AlternateContent>
  <xr:revisionPtr revIDLastSave="0" documentId="13_ncr:1_{FA19D365-8563-467A-98E1-623EEEEDA4FC}" xr6:coauthVersionLast="47" xr6:coauthVersionMax="47" xr10:uidLastSave="{00000000-0000-0000-0000-000000000000}"/>
  <bookViews>
    <workbookView xWindow="828" yWindow="-108" windowWidth="22320" windowHeight="13176" activeTab="3" xr2:uid="{00000000-000D-0000-FFFF-FFFF00000000}"/>
  </bookViews>
  <sheets>
    <sheet name="Block-Fill-FillNA" sheetId="1" r:id="rId1"/>
    <sheet name="Concat-Split" sheetId="2" r:id="rId2"/>
    <sheet name="Sort" sheetId="3" r:id="rId3"/>
    <sheet name="xloRef-Index" sheetId="4" r:id="rId4"/>
    <sheet name="xloRegex" sheetId="5" r:id="rId5"/>
  </sheets>
  <definedNames>
    <definedName name="Test_IndexMatchesBuiltin">'xloRef-Index'!$C$8</definedName>
    <definedName name="Test_IndexMissingArgs">'xloRef-Index'!$C$15</definedName>
    <definedName name="Test_IndexNegativeVals">'xloRef-Index'!$C$13</definedName>
    <definedName name="Test_IndexZeroOffsets">'xloRef-Index'!$C$17</definedName>
    <definedName name="Test_RefRoundTrip">'xloRef-Index'!$C$3</definedName>
    <definedName name="Test_SortAscNoCase">Sort!$B$4</definedName>
    <definedName name="Test_SortAscNoCaseNamedColumn">Sort!$C$4</definedName>
    <definedName name="Test_SortAscNoCaseRef">Sort!$D$4</definedName>
    <definedName name="Test_SortDesc">Sort!$E$4</definedName>
    <definedName name="Test_SortDescNamedCol">Sort!$F$4</definedName>
    <definedName name="Test_SortDescRef">Sort!$G$4</definedName>
    <definedName name="Test_SortDoubles">Sort!$S$4</definedName>
    <definedName name="Test_SortMixedData">Sort!$K$4</definedName>
    <definedName name="Test_SortMixedRef">Sort!$O$4</definedName>
    <definedName name="Test_SortMixedRefCase">Sort!$Q$4</definedName>
    <definedName name="Test_SortMixedWithCase">Sort!$M$4</definedName>
    <definedName name="Test_SplitArray">'Concat-Split'!$I$30</definedName>
    <definedName name="Test_SplitArrayHorizontal">'Concat-Split'!$I$35</definedName>
    <definedName name="Test_SplitFromConcat">'Concat-Split'!$I$23</definedName>
    <definedName name="Test_SplitIgnoreNonString">'Concat-Split'!$E$43</definedName>
    <definedName name="Test_xloBlockComplex">'Block-Fill-FillNA'!$B$10</definedName>
    <definedName name="Test_xloBlockPadding">'Block-Fill-FillNA'!$B$17</definedName>
    <definedName name="Test_xloBlockRefArgs">'Block-Fill-FillNA'!$B$31</definedName>
    <definedName name="Test_xloBlockRightJustify">'Block-Fill-FillNA'!$B$24</definedName>
    <definedName name="Test_xloBlockSimple">'Block-Fill-FillNA'!$B$4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4" l="1" a="1"/>
  <c r="C25" i="4" s="1"/>
  <c r="F25" i="4" a="1"/>
  <c r="F25" i="4" s="1"/>
  <c r="D32" i="5" a="1"/>
  <c r="D32" i="5" s="1"/>
  <c r="E37" i="5" s="1" a="1"/>
  <c r="E37" i="5" s="1"/>
  <c r="B36" i="5" s="1" a="1"/>
  <c r="B36" i="5" s="1"/>
  <c r="E26" i="5" a="1"/>
  <c r="E26" i="5" s="1"/>
  <c r="B24" i="5" s="1" a="1"/>
  <c r="B24" i="5" s="1"/>
  <c r="E18" i="5" a="1"/>
  <c r="E18" i="5" s="1"/>
  <c r="B17" i="5" s="1" a="1"/>
  <c r="B17" i="5" s="1"/>
  <c r="E12" i="5" a="1"/>
  <c r="E12" i="5" s="1"/>
  <c r="B10" i="5" s="1" a="1"/>
  <c r="B10" i="5" s="1"/>
  <c r="E6" i="5" a="1"/>
  <c r="E6" i="5" s="1"/>
  <c r="B4" i="5" s="1" a="1"/>
  <c r="B4" i="5" s="1"/>
  <c r="I18" i="5" a="1"/>
  <c r="I18" i="5" s="1"/>
  <c r="Q4" i="3"/>
  <c r="E15" i="4"/>
  <c r="D15" i="4"/>
  <c r="D13" i="4"/>
  <c r="H19" i="3" a="1"/>
  <c r="H30" i="3" a="1"/>
  <c r="E3" i="4"/>
  <c r="D22" i="4" s="1" a="1"/>
  <c r="D22" i="4" s="1"/>
  <c r="D20" i="4" l="1" a="1"/>
  <c r="D20" i="4" s="1"/>
  <c r="E33" i="5" a="1"/>
  <c r="E33" i="5" s="1"/>
  <c r="B31" i="5" s="1" a="1"/>
  <c r="B31" i="5" s="1"/>
  <c r="H30" i="3"/>
  <c r="H19" i="3"/>
  <c r="H33" i="3"/>
  <c r="I36" i="3"/>
  <c r="I32" i="3"/>
  <c r="H32" i="3"/>
  <c r="H35" i="3"/>
  <c r="I34" i="3"/>
  <c r="I30" i="3"/>
  <c r="I33" i="3"/>
  <c r="H36" i="3"/>
  <c r="I35" i="3"/>
  <c r="I31" i="3"/>
  <c r="H31" i="3"/>
  <c r="H34" i="3"/>
  <c r="I20" i="3"/>
  <c r="I22" i="3"/>
  <c r="I25" i="3"/>
  <c r="I21" i="3"/>
  <c r="H25" i="3"/>
  <c r="H21" i="3"/>
  <c r="I24" i="3"/>
  <c r="I23" i="3"/>
  <c r="H22" i="3"/>
  <c r="H24" i="3"/>
  <c r="H20" i="3"/>
  <c r="I19" i="3"/>
  <c r="H23" i="3"/>
  <c r="D10" i="4"/>
  <c r="D9" i="4"/>
  <c r="D8" i="4"/>
  <c r="F15" i="4" a="1"/>
  <c r="E13" i="4"/>
  <c r="E10" i="4"/>
  <c r="F17" i="4" a="1"/>
  <c r="G17" i="4" l="1"/>
  <c r="C10" i="4"/>
  <c r="C13" i="4"/>
  <c r="F15" i="4"/>
  <c r="G15" i="4"/>
  <c r="G4" i="3" a="1"/>
  <c r="G4" i="3" s="1"/>
  <c r="D4" i="3" a="1"/>
  <c r="D4" i="3" s="1"/>
  <c r="F18" i="4"/>
  <c r="G18" i="4"/>
  <c r="F17" i="4"/>
  <c r="E8" i="4"/>
  <c r="E9" i="4"/>
  <c r="C15" i="4" l="1" a="1"/>
  <c r="C15" i="4" s="1"/>
  <c r="C9" i="4"/>
  <c r="C8" i="4"/>
  <c r="F3" i="4" a="1"/>
  <c r="G3" i="4" l="1"/>
  <c r="H5" i="4"/>
  <c r="E18" i="4" s="1"/>
  <c r="G5" i="4"/>
  <c r="D18" i="4" s="1"/>
  <c r="F5" i="4"/>
  <c r="G4" i="4"/>
  <c r="D17" i="4" s="1"/>
  <c r="H3" i="4"/>
  <c r="F3" i="4"/>
  <c r="H4" i="4"/>
  <c r="E17" i="4" s="1"/>
  <c r="F4" i="4"/>
  <c r="E35" i="2"/>
  <c r="C22" i="4" l="1" a="1"/>
  <c r="C22" i="4" s="1"/>
  <c r="C20" i="4" a="1"/>
  <c r="C20" i="4" s="1"/>
  <c r="C17" i="4" a="1"/>
  <c r="C17" i="4" s="1"/>
  <c r="C3" i="4" a="1"/>
  <c r="C3" i="4" s="1"/>
  <c r="C40" i="2" a="1"/>
  <c r="C42" i="2" l="1"/>
  <c r="E42" i="2" s="1"/>
  <c r="C41" i="2"/>
  <c r="E41" i="2" s="1"/>
  <c r="C40" i="2"/>
  <c r="E40" i="2" s="1"/>
  <c r="E43" i="2" s="1"/>
  <c r="K13" i="3"/>
  <c r="K12" i="3"/>
  <c r="S8" i="3"/>
  <c r="T8" i="3" s="1" a="1"/>
  <c r="H22" i="2"/>
  <c r="G22" i="2"/>
  <c r="E22" i="2"/>
  <c r="D22" i="2"/>
  <c r="C22" i="2"/>
  <c r="B22" i="2"/>
  <c r="G27" i="1"/>
  <c r="E20" i="1" a="1"/>
  <c r="B19" i="3" a="1"/>
  <c r="L12" i="1" a="1"/>
  <c r="L6" i="1" a="1"/>
  <c r="E18" i="3" a="1"/>
  <c r="B11" i="2"/>
  <c r="B27" i="2" a="1"/>
  <c r="B30" i="3" a="1"/>
  <c r="B14" i="2"/>
  <c r="B8" i="2"/>
  <c r="E27" i="1" a="1"/>
  <c r="B34" i="2" a="1"/>
  <c r="B5" i="2"/>
  <c r="E29" i="3" a="1"/>
  <c r="D34" i="2" l="1"/>
  <c r="G34" i="2" s="1"/>
  <c r="E27" i="1"/>
  <c r="B36" i="3"/>
  <c r="C27" i="2"/>
  <c r="H27" i="2" s="1"/>
  <c r="E25" i="3"/>
  <c r="N8" i="1"/>
  <c r="N14" i="1"/>
  <c r="B24" i="3"/>
  <c r="T88" i="3"/>
  <c r="F20" i="1"/>
  <c r="C25" i="3"/>
  <c r="F18" i="3"/>
  <c r="N12" i="1"/>
  <c r="E21" i="1"/>
  <c r="B30" i="3"/>
  <c r="N13" i="1"/>
  <c r="F21" i="1"/>
  <c r="E19" i="3"/>
  <c r="C21" i="3"/>
  <c r="L14" i="1"/>
  <c r="E20" i="3"/>
  <c r="B22" i="3"/>
  <c r="C33" i="3"/>
  <c r="M14" i="1"/>
  <c r="M12" i="1"/>
  <c r="L15" i="1"/>
  <c r="E23" i="3"/>
  <c r="E20" i="1"/>
  <c r="F22" i="3"/>
  <c r="L12" i="1"/>
  <c r="M15" i="1"/>
  <c r="E24" i="3"/>
  <c r="C34" i="2"/>
  <c r="F34" i="2" s="1"/>
  <c r="B34" i="2"/>
  <c r="E34" i="2" s="1"/>
  <c r="D35" i="2"/>
  <c r="G35" i="2" s="1"/>
  <c r="B35" i="2"/>
  <c r="C35" i="2"/>
  <c r="F35" i="2" s="1"/>
  <c r="B30" i="2"/>
  <c r="G30" i="2" s="1"/>
  <c r="B27" i="2"/>
  <c r="G27" i="2" s="1"/>
  <c r="C30" i="2"/>
  <c r="H30" i="2" s="1"/>
  <c r="C29" i="2"/>
  <c r="H29" i="2" s="1"/>
  <c r="B29" i="2"/>
  <c r="G29" i="2" s="1"/>
  <c r="C28" i="2"/>
  <c r="H28" i="2" s="1"/>
  <c r="B28" i="2"/>
  <c r="G28" i="2" s="1"/>
  <c r="T24" i="3"/>
  <c r="T47" i="3"/>
  <c r="T66" i="3"/>
  <c r="F35" i="3"/>
  <c r="F31" i="3"/>
  <c r="F34" i="3"/>
  <c r="F30" i="3"/>
  <c r="E34" i="3"/>
  <c r="E30" i="3"/>
  <c r="F36" i="3"/>
  <c r="F32" i="3"/>
  <c r="E29" i="3"/>
  <c r="E36" i="3"/>
  <c r="E32" i="3"/>
  <c r="E35" i="3"/>
  <c r="E31" i="3"/>
  <c r="T100" i="3"/>
  <c r="T92" i="3"/>
  <c r="T84" i="3"/>
  <c r="T76" i="3"/>
  <c r="T68" i="3"/>
  <c r="T60" i="3"/>
  <c r="T52" i="3"/>
  <c r="T44" i="3"/>
  <c r="T36" i="3"/>
  <c r="T28" i="3"/>
  <c r="T20" i="3"/>
  <c r="T12" i="3"/>
  <c r="T105" i="3"/>
  <c r="T97" i="3"/>
  <c r="T89" i="3"/>
  <c r="T81" i="3"/>
  <c r="T73" i="3"/>
  <c r="T65" i="3"/>
  <c r="T57" i="3"/>
  <c r="T49" i="3"/>
  <c r="T41" i="3"/>
  <c r="T33" i="3"/>
  <c r="T25" i="3"/>
  <c r="T17" i="3"/>
  <c r="T9" i="3"/>
  <c r="T102" i="3"/>
  <c r="T94" i="3"/>
  <c r="T86" i="3"/>
  <c r="T78" i="3"/>
  <c r="T70" i="3"/>
  <c r="T62" i="3"/>
  <c r="T54" i="3"/>
  <c r="T46" i="3"/>
  <c r="T38" i="3"/>
  <c r="T30" i="3"/>
  <c r="T22" i="3"/>
  <c r="T14" i="3"/>
  <c r="T101" i="3"/>
  <c r="T93" i="3"/>
  <c r="T85" i="3"/>
  <c r="T77" i="3"/>
  <c r="T69" i="3"/>
  <c r="T61" i="3"/>
  <c r="T53" i="3"/>
  <c r="T45" i="3"/>
  <c r="T37" i="3"/>
  <c r="T29" i="3"/>
  <c r="T21" i="3"/>
  <c r="T13" i="3"/>
  <c r="T107" i="3"/>
  <c r="T99" i="3"/>
  <c r="T91" i="3"/>
  <c r="T83" i="3"/>
  <c r="T75" i="3"/>
  <c r="T67" i="3"/>
  <c r="T59" i="3"/>
  <c r="T51" i="3"/>
  <c r="T43" i="3"/>
  <c r="T35" i="3"/>
  <c r="T27" i="3"/>
  <c r="T19" i="3"/>
  <c r="T11" i="3"/>
  <c r="T31" i="3"/>
  <c r="T50" i="3"/>
  <c r="T72" i="3"/>
  <c r="T95" i="3"/>
  <c r="L6" i="1"/>
  <c r="T18" i="3"/>
  <c r="T40" i="3"/>
  <c r="T63" i="3"/>
  <c r="T82" i="3"/>
  <c r="T104" i="3"/>
  <c r="T23" i="3"/>
  <c r="T42" i="3"/>
  <c r="T64" i="3"/>
  <c r="T87" i="3"/>
  <c r="T106" i="3"/>
  <c r="M6" i="1"/>
  <c r="N6" i="1"/>
  <c r="T8" i="3"/>
  <c r="T26" i="3"/>
  <c r="T48" i="3"/>
  <c r="T71" i="3"/>
  <c r="T90" i="3"/>
  <c r="F29" i="3"/>
  <c r="L7" i="1"/>
  <c r="T10" i="3"/>
  <c r="T32" i="3"/>
  <c r="T55" i="3"/>
  <c r="T74" i="3"/>
  <c r="T96" i="3"/>
  <c r="F33" i="3"/>
  <c r="M8" i="1"/>
  <c r="T15" i="3"/>
  <c r="T34" i="3"/>
  <c r="T56" i="3"/>
  <c r="T79" i="3"/>
  <c r="T98" i="3"/>
  <c r="E33" i="3"/>
  <c r="M7" i="1"/>
  <c r="F27" i="1"/>
  <c r="E28" i="1"/>
  <c r="F28" i="1"/>
  <c r="T16" i="3"/>
  <c r="T39" i="3"/>
  <c r="T58" i="3"/>
  <c r="T80" i="3"/>
  <c r="T103" i="3"/>
  <c r="L8" i="1"/>
  <c r="N7" i="1"/>
  <c r="F20" i="3"/>
  <c r="F24" i="3"/>
  <c r="C19" i="3"/>
  <c r="C23" i="3"/>
  <c r="C31" i="3"/>
  <c r="C35" i="3"/>
  <c r="L13" i="1"/>
  <c r="N15" i="1"/>
  <c r="M13" i="1"/>
  <c r="E18" i="3"/>
  <c r="F21" i="3"/>
  <c r="F25" i="3"/>
  <c r="C20" i="3"/>
  <c r="C24" i="3"/>
  <c r="C32" i="3"/>
  <c r="C36" i="3"/>
  <c r="E22" i="3"/>
  <c r="B21" i="3"/>
  <c r="B25" i="3"/>
  <c r="B33" i="3"/>
  <c r="B34" i="3"/>
  <c r="F19" i="3"/>
  <c r="F23" i="3"/>
  <c r="B19" i="3"/>
  <c r="C22" i="3"/>
  <c r="C30" i="3"/>
  <c r="C34" i="3"/>
  <c r="B23" i="3"/>
  <c r="B31" i="3"/>
  <c r="B35" i="3"/>
  <c r="E21" i="3"/>
  <c r="B20" i="3"/>
  <c r="B32" i="3"/>
  <c r="B21" i="2" a="1"/>
  <c r="O22" i="3" a="1"/>
  <c r="Q22" i="3" a="1"/>
  <c r="K22" i="3" a="1"/>
  <c r="M22" i="3" a="1"/>
  <c r="L26" i="1" l="1" a="1"/>
  <c r="L29" i="1" s="1"/>
  <c r="I30" i="2"/>
  <c r="I35" i="2"/>
  <c r="M30" i="3"/>
  <c r="K29" i="3"/>
  <c r="O32" i="3"/>
  <c r="E21" i="2"/>
  <c r="E23" i="2" s="1"/>
  <c r="D21" i="2"/>
  <c r="D23" i="2" s="1"/>
  <c r="B21" i="2"/>
  <c r="B23" i="2" s="1"/>
  <c r="C21" i="2"/>
  <c r="C23" i="2" s="1"/>
  <c r="G21" i="2"/>
  <c r="G23" i="2" s="1"/>
  <c r="F21" i="2"/>
  <c r="H21" i="2"/>
  <c r="H23" i="2" s="1"/>
  <c r="O28" i="3"/>
  <c r="O24" i="3"/>
  <c r="O29" i="3"/>
  <c r="O27" i="3"/>
  <c r="O30" i="3"/>
  <c r="O22" i="3"/>
  <c r="O33" i="3"/>
  <c r="O26" i="3"/>
  <c r="O23" i="3"/>
  <c r="O31" i="3"/>
  <c r="O34" i="3"/>
  <c r="O25" i="3"/>
  <c r="Q24" i="3"/>
  <c r="Q31" i="3"/>
  <c r="Q26" i="3"/>
  <c r="Q22" i="3"/>
  <c r="Q32" i="3"/>
  <c r="Q29" i="3"/>
  <c r="Q23" i="3"/>
  <c r="Q33" i="3"/>
  <c r="Q30" i="3"/>
  <c r="Q25" i="3"/>
  <c r="Q28" i="3"/>
  <c r="Q27" i="3"/>
  <c r="Q34" i="3"/>
  <c r="S4" i="3"/>
  <c r="B4" i="3" a="1"/>
  <c r="B4" i="3" s="1"/>
  <c r="C4" i="3" a="1"/>
  <c r="C4" i="3" s="1"/>
  <c r="E4" i="3" a="1"/>
  <c r="E4" i="3" s="1"/>
  <c r="F4" i="3" a="1"/>
  <c r="F4" i="3" s="1"/>
  <c r="K31" i="3"/>
  <c r="K28" i="3"/>
  <c r="K24" i="3"/>
  <c r="K32" i="3"/>
  <c r="K33" i="3"/>
  <c r="K30" i="3"/>
  <c r="K23" i="3"/>
  <c r="K25" i="3"/>
  <c r="K26" i="3"/>
  <c r="K34" i="3"/>
  <c r="K22" i="3"/>
  <c r="K27" i="3"/>
  <c r="B4" i="1" a="1"/>
  <c r="B4" i="1" s="1"/>
  <c r="N4" i="1"/>
  <c r="N3" i="1"/>
  <c r="M22" i="3"/>
  <c r="M32" i="3"/>
  <c r="M31" i="3"/>
  <c r="M24" i="3"/>
  <c r="M25" i="3"/>
  <c r="M29" i="3"/>
  <c r="M26" i="3"/>
  <c r="M33" i="3"/>
  <c r="M34" i="3"/>
  <c r="M27" i="3"/>
  <c r="M23" i="3"/>
  <c r="M28" i="3"/>
  <c r="P12" i="1" a="1"/>
  <c r="L33" i="1" a="1"/>
  <c r="L19" i="1" a="1"/>
  <c r="M28" i="1" l="1"/>
  <c r="O26" i="1"/>
  <c r="O27" i="1"/>
  <c r="L26" i="1"/>
  <c r="N28" i="1"/>
  <c r="O28" i="1"/>
  <c r="M29" i="1"/>
  <c r="M26" i="1"/>
  <c r="N26" i="1"/>
  <c r="Q26" i="1" s="1" a="1"/>
  <c r="N29" i="1"/>
  <c r="N27" i="1"/>
  <c r="L28" i="1"/>
  <c r="O29" i="1"/>
  <c r="L27" i="1"/>
  <c r="M27" i="1"/>
  <c r="I23" i="2"/>
  <c r="L19" i="1"/>
  <c r="M36" i="1"/>
  <c r="L21" i="1"/>
  <c r="M19" i="1"/>
  <c r="L22" i="1"/>
  <c r="N19" i="1"/>
  <c r="M20" i="1"/>
  <c r="O19" i="1"/>
  <c r="N20" i="1"/>
  <c r="M22" i="1"/>
  <c r="N21" i="1"/>
  <c r="O20" i="1"/>
  <c r="M21" i="1"/>
  <c r="L20" i="1"/>
  <c r="O21" i="1"/>
  <c r="N22" i="1"/>
  <c r="O22" i="1"/>
  <c r="M33" i="1"/>
  <c r="N36" i="1"/>
  <c r="O4" i="3" a="1"/>
  <c r="O4" i="3" s="1"/>
  <c r="O36" i="1"/>
  <c r="M4" i="3" a="1"/>
  <c r="M4" i="3" s="1"/>
  <c r="L36" i="1"/>
  <c r="N35" i="1"/>
  <c r="M34" i="1"/>
  <c r="O33" i="1"/>
  <c r="L35" i="1"/>
  <c r="O34" i="1"/>
  <c r="M35" i="1"/>
  <c r="L33" i="1"/>
  <c r="N33" i="1"/>
  <c r="L34" i="1"/>
  <c r="N34" i="1"/>
  <c r="O35" i="1"/>
  <c r="K4" i="3" a="1"/>
  <c r="K4" i="3" s="1"/>
  <c r="P12" i="1"/>
  <c r="R15" i="1"/>
  <c r="Q12" i="1"/>
  <c r="P14" i="1"/>
  <c r="R14" i="1"/>
  <c r="R13" i="1"/>
  <c r="Q13" i="1"/>
  <c r="Q15" i="1"/>
  <c r="Q14" i="1"/>
  <c r="R12" i="1"/>
  <c r="P13" i="1"/>
  <c r="P15" i="1"/>
  <c r="B17" i="1" l="1" a="1"/>
  <c r="B17" i="1" s="1"/>
  <c r="T26" i="1"/>
  <c r="B10" i="1" a="1"/>
  <c r="B10" i="1" s="1"/>
  <c r="R26" i="1"/>
  <c r="Q26" i="1"/>
  <c r="R29" i="1"/>
  <c r="T27" i="1"/>
  <c r="R27" i="1"/>
  <c r="T28" i="1"/>
  <c r="R28" i="1"/>
  <c r="T29" i="1"/>
  <c r="S29" i="1"/>
  <c r="S26" i="1"/>
  <c r="Q27" i="1"/>
  <c r="S27" i="1"/>
  <c r="Q28" i="1"/>
  <c r="S28" i="1"/>
  <c r="Q29" i="1"/>
  <c r="Q33" i="1" a="1"/>
  <c r="R33" i="1" l="1"/>
  <c r="B24" i="1" a="1"/>
  <c r="B24" i="1" s="1"/>
  <c r="S34" i="1"/>
  <c r="T36" i="1"/>
  <c r="R35" i="1"/>
  <c r="R34" i="1"/>
  <c r="T34" i="1"/>
  <c r="Q36" i="1"/>
  <c r="S33" i="1"/>
  <c r="S35" i="1"/>
  <c r="R36" i="1"/>
  <c r="T33" i="1"/>
  <c r="Q35" i="1"/>
  <c r="S36" i="1"/>
  <c r="T35" i="1"/>
  <c r="Q33" i="1"/>
  <c r="Q34" i="1"/>
  <c r="B31" i="1" l="1" a="1"/>
  <c r="B3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<sst xmlns="http://schemas.openxmlformats.org/spreadsheetml/2006/main" count="204" uniqueCount="94">
  <si>
    <t>1, 2; 3, 4;</t>
  </si>
  <si>
    <t>A</t>
  </si>
  <si>
    <t>B</t>
  </si>
  <si>
    <t>C</t>
  </si>
  <si>
    <t>D</t>
  </si>
  <si>
    <t>1, 3; 2, 4;</t>
  </si>
  <si>
    <t>1,2;3,,4</t>
  </si>
  <si>
    <t>Create a simple 2x2 matrix using four values</t>
  </si>
  <si>
    <t>Layout</t>
  </si>
  <si>
    <t>Values</t>
  </si>
  <si>
    <t>Output</t>
  </si>
  <si>
    <t>F</t>
  </si>
  <si>
    <t>More complex layout with some holes and use of xloFill</t>
  </si>
  <si>
    <t>Test padding is created between the single values specfied on the last row</t>
  </si>
  <si>
    <t>Left</t>
  </si>
  <si>
    <t>Right</t>
  </si>
  <si>
    <t>Use padding to right justify element, check errors propagated as expected</t>
  </si>
  <si>
    <t>1,2;3;,4</t>
  </si>
  <si>
    <t>Foo</t>
  </si>
  <si>
    <t>Bar</t>
  </si>
  <si>
    <t>Baz</t>
  </si>
  <si>
    <t>Ham</t>
  </si>
  <si>
    <t>Green</t>
  </si>
  <si>
    <t>Eggs</t>
  </si>
  <si>
    <t>xloConcat</t>
  </si>
  <si>
    <t>Data</t>
  </si>
  <si>
    <t>Concat first row from individual strings</t>
  </si>
  <si>
    <t>Concat first row from array with comma separator</t>
  </si>
  <si>
    <t>Concat first column, then remaining with ellipsis separator</t>
  </si>
  <si>
    <t>Check numbers are converted to string</t>
  </si>
  <si>
    <t>Fox</t>
  </si>
  <si>
    <t>Box</t>
  </si>
  <si>
    <t>Sam</t>
  </si>
  <si>
    <t>Words</t>
  </si>
  <si>
    <t>Numbers</t>
  </si>
  <si>
    <t>BOX</t>
  </si>
  <si>
    <t>Sort ascending, no case, 1st column</t>
  </si>
  <si>
    <t>Repeat with named column</t>
  </si>
  <si>
    <t>xloSort</t>
  </si>
  <si>
    <t>Food</t>
  </si>
  <si>
    <t>FOO</t>
  </si>
  <si>
    <t>FOOD</t>
  </si>
  <si>
    <t>FooDs</t>
  </si>
  <si>
    <t>Sort array of doubles, no descriptors specified</t>
  </si>
  <si>
    <t>xloBlock / xloFill / xloFillNA</t>
  </si>
  <si>
    <t>xloFillNA applied</t>
  </si>
  <si>
    <t>xloSplit</t>
  </si>
  <si>
    <t>Split string above on '-'</t>
  </si>
  <si>
    <t>Split array of string</t>
  </si>
  <si>
    <t>Gr</t>
  </si>
  <si>
    <t>n</t>
  </si>
  <si>
    <t>Split horizontal array of string</t>
  </si>
  <si>
    <t>r</t>
  </si>
  <si>
    <t>z</t>
  </si>
  <si>
    <t>Ignore non-strings</t>
  </si>
  <si>
    <t>xloRef: round trip</t>
  </si>
  <si>
    <t>xloIndex: match Excel INDEX</t>
  </si>
  <si>
    <t>xloIndex: negative indices</t>
  </si>
  <si>
    <t>xloIndex: missing args</t>
  </si>
  <si>
    <t>xloIndex: zero toCol/toRow</t>
  </si>
  <si>
    <t>Retest Using xlRef Args</t>
  </si>
  <si>
    <t>Result</t>
  </si>
  <si>
    <t>Expected</t>
  </si>
  <si>
    <t>NOPE</t>
  </si>
  <si>
    <t/>
  </si>
  <si>
    <t>.</t>
  </si>
  <si>
    <t>Sort by second col descending, first col ascending</t>
  </si>
  <si>
    <t xml:space="preserve">Repeat with xloRef </t>
  </si>
  <si>
    <t>insensitive</t>
  </si>
  <si>
    <t>sensitive</t>
  </si>
  <si>
    <t>Sort mixed data (numbers, strings, errors)</t>
  </si>
  <si>
    <t xml:space="preserve">Repeat passing an xloRef </t>
  </si>
  <si>
    <t>test@email.com</t>
  </si>
  <si>
    <t>another@domain.co.uk</t>
  </si>
  <si>
    <t>[a-zA-Z0-9\\_\\-\\.]+@[a-zA-Z]+..+</t>
  </si>
  <si>
    <t>foobar</t>
  </si>
  <si>
    <t>test</t>
  </si>
  <si>
    <t>email</t>
  </si>
  <si>
    <t>com</t>
  </si>
  <si>
    <t>another</t>
  </si>
  <si>
    <t>domain</t>
  </si>
  <si>
    <t>co.uk</t>
  </si>
  <si>
    <t>Split capture groups with array input</t>
  </si>
  <si>
    <t>Array input with no capture - just return match success</t>
  </si>
  <si>
    <t>Split capture groups with tranposed input array - expect transposed output</t>
  </si>
  <si>
    <t>$1|$2</t>
  </si>
  <si>
    <t>([a-zA-Z0-9\\_\\-\\.]+)@([a-zA-Z]+).([a-zA-Z\.]+)</t>
  </si>
  <si>
    <t>Output using format/replace expression</t>
  </si>
  <si>
    <t>xloSearch</t>
  </si>
  <si>
    <t>xloSearch: return indices</t>
  </si>
  <si>
    <t>test|email</t>
  </si>
  <si>
    <t>another|domain</t>
  </si>
  <si>
    <t>xloIndex: single row</t>
  </si>
  <si>
    <t>xloIndex: single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</si>
</sst>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;[Red]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 Unicode MS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0" fillId="3" borderId="0" xfId="0" quotePrefix="1" applyFill="1"/>
    <xf numFmtId="0" fontId="0" fillId="3" borderId="0" xfId="0" applyFill="1"/>
    <xf numFmtId="0" fontId="1" fillId="4" borderId="0" xfId="0" applyFont="1" applyFill="1"/>
    <xf numFmtId="0" fontId="0" fillId="5" borderId="0" xfId="0" applyFill="1"/>
    <xf numFmtId="22" fontId="1" fillId="0" borderId="0" xfId="0" applyNumberFormat="1" applyFont="1"/>
    <xf numFmtId="22" fontId="2" fillId="0" borderId="0" xfId="0" applyNumberFormat="1" applyFont="1"/>
    <xf numFmtId="0" fontId="0" fillId="6" borderId="0" xfId="0" applyFill="1"/>
    <xf numFmtId="0" fontId="0" fillId="7" borderId="0" xfId="0" quotePrefix="1" applyFill="1"/>
    <xf numFmtId="0" fontId="0" fillId="7" borderId="0" xfId="0" applyFill="1"/>
    <xf numFmtId="38" fontId="0" fillId="6" borderId="0" xfId="0" applyNumberFormat="1" applyFill="1"/>
    <xf numFmtId="164" fontId="0" fillId="0" borderId="0" xfId="0" applyNumberFormat="1"/>
    <xf numFmtId="0" fontId="0" fillId="8" borderId="0" xfId="0" applyFill="1"/>
    <xf numFmtId="0" fontId="0" fillId="9" borderId="0" xfId="0" applyFill="1"/>
    <xf numFmtId="0" fontId="3" fillId="2" borderId="0" xfId="0" applyFont="1" applyFill="1" applyAlignment="1">
      <alignment vertical="center"/>
    </xf>
    <xf numFmtId="0" fontId="4" fillId="2" borderId="0" xfId="1" applyFill="1"/>
    <xf numFmtId="0" fontId="0" fillId="10" borderId="0" xfId="0" applyFill="1"/>
    <xf numFmtId="0" fontId="2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another@domain.co.uk" TargetMode="External"/><Relationship Id="rId1" Type="http://schemas.openxmlformats.org/officeDocument/2006/relationships/hyperlink" Target="mailto:test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Y36"/>
  <sheetViews>
    <sheetView topLeftCell="A10" workbookViewId="0">
      <selection activeCell="B2" sqref="B2:B34"/>
    </sheetView>
  </sheetViews>
  <sheetFormatPr defaultRowHeight="14.4"/>
  <cols>
    <col min="1" max="1" width="3" customWidth="1"/>
    <col min="2" max="2" width="8" customWidth="1"/>
    <col min="3" max="3" width="6.21875" customWidth="1"/>
    <col min="11" max="11" width="2.77734375" customWidth="1"/>
    <col min="12" max="12" width="6.88671875" customWidth="1"/>
    <col min="13" max="13" width="6.44140625" customWidth="1"/>
    <col min="14" max="14" width="7.33203125" bestFit="1" customWidth="1"/>
    <col min="15" max="15" width="6.44140625" customWidth="1"/>
    <col min="16" max="16" width="5.77734375" customWidth="1"/>
    <col min="17" max="17" width="6.109375" customWidth="1"/>
    <col min="18" max="18" width="7.33203125" customWidth="1"/>
    <col min="19" max="19" width="8.21875" customWidth="1"/>
    <col min="20" max="20" width="5.88671875" customWidth="1"/>
    <col min="21" max="21" width="4" customWidth="1"/>
    <col min="22" max="25" width="7.109375" customWidth="1"/>
    <col min="26" max="26" width="3" customWidth="1"/>
    <col min="27" max="30" width="7.5546875" customWidth="1"/>
  </cols>
  <sheetData>
    <row r="2" spans="2:24">
      <c r="B2" t="s">
        <v>61</v>
      </c>
      <c r="D2" s="6" t="s">
        <v>44</v>
      </c>
      <c r="E2" s="6"/>
      <c r="F2" s="6"/>
    </row>
    <row r="3" spans="2:24">
      <c r="N3" t="e">
        <f>N6=X6</f>
        <v>#N/A</v>
      </c>
    </row>
    <row r="4" spans="2:24">
      <c r="B4" s="13" t="b">
        <f t="array" ref="B4">AND(L6:M7=V6:W7)</f>
        <v>1</v>
      </c>
      <c r="D4" t="s">
        <v>7</v>
      </c>
      <c r="L4" s="1" t="s">
        <v>10</v>
      </c>
      <c r="N4" t="e">
        <f>TEXT(N6, ".")</f>
        <v>#N/A</v>
      </c>
      <c r="V4" t="s">
        <v>62</v>
      </c>
    </row>
    <row r="6" spans="2:24">
      <c r="D6" s="3" t="s">
        <v>8</v>
      </c>
      <c r="E6" s="2" t="s">
        <v>0</v>
      </c>
      <c r="L6" s="4" t="str">
        <f t="array" ref="L6:N8">_xll.xloBlock(E6,E7,F7,G7,H7)</f>
        <v>A</v>
      </c>
      <c r="M6" s="5" t="str">
        <v>B</v>
      </c>
      <c r="N6" s="5" t="e">
        <v>#N/A</v>
      </c>
      <c r="V6" s="11" t="s">
        <v>1</v>
      </c>
      <c r="W6" s="12" t="s">
        <v>2</v>
      </c>
      <c r="X6" s="12" t="e">
        <v>#N/A</v>
      </c>
    </row>
    <row r="7" spans="2:24">
      <c r="D7" s="3" t="s">
        <v>9</v>
      </c>
      <c r="E7" s="2" t="s">
        <v>1</v>
      </c>
      <c r="F7" s="2" t="s">
        <v>2</v>
      </c>
      <c r="G7" s="2" t="s">
        <v>3</v>
      </c>
      <c r="H7" s="2" t="s">
        <v>4</v>
      </c>
      <c r="L7" s="5" t="str">
        <v>C</v>
      </c>
      <c r="M7" s="5" t="str">
        <v>D</v>
      </c>
      <c r="N7" s="5" t="e">
        <v>#N/A</v>
      </c>
      <c r="V7" s="12" t="s">
        <v>3</v>
      </c>
      <c r="W7" s="12" t="s">
        <v>4</v>
      </c>
      <c r="X7" s="12" t="e">
        <v>#N/A</v>
      </c>
    </row>
    <row r="8" spans="2:24">
      <c r="L8" s="5" t="e">
        <v>#N/A</v>
      </c>
      <c r="M8" s="5" t="e">
        <v>#N/A</v>
      </c>
      <c r="N8" s="5" t="e">
        <v>#N/A</v>
      </c>
      <c r="V8" s="12" t="e">
        <v>#N/A</v>
      </c>
      <c r="W8" s="12" t="e">
        <v>#N/A</v>
      </c>
      <c r="X8" s="12" t="e">
        <v>#N/A</v>
      </c>
    </row>
    <row r="10" spans="2:24">
      <c r="B10" s="10" t="b">
        <f t="array" ref="B10">AND(P12:R15=V12:X15)</f>
        <v>1</v>
      </c>
      <c r="D10" t="s">
        <v>12</v>
      </c>
      <c r="L10" s="1" t="s">
        <v>10</v>
      </c>
      <c r="P10" s="3" t="s">
        <v>45</v>
      </c>
    </row>
    <row r="12" spans="2:24">
      <c r="D12" s="3" t="s">
        <v>8</v>
      </c>
      <c r="E12" t="s">
        <v>5</v>
      </c>
      <c r="L12" s="4" t="str">
        <f t="array" ref="L12:N15">_xll.xloBlock(E12,E13:F14,G13:H14,I13,_xll.xloFill(J13,2,1))</f>
        <v>A</v>
      </c>
      <c r="M12" s="5" t="str">
        <v>A</v>
      </c>
      <c r="N12" s="5" t="str">
        <v>C</v>
      </c>
      <c r="P12" s="5" t="str">
        <f t="array" ref="P12:R15">_xll.xloFillNA(L12:N15,"NOPE")</f>
        <v>A</v>
      </c>
      <c r="Q12" s="5" t="str">
        <v>A</v>
      </c>
      <c r="R12" s="5" t="str">
        <v>C</v>
      </c>
      <c r="V12" s="11" t="s">
        <v>1</v>
      </c>
      <c r="W12" s="12" t="s">
        <v>1</v>
      </c>
      <c r="X12" s="11" t="s">
        <v>3</v>
      </c>
    </row>
    <row r="13" spans="2:24">
      <c r="D13" s="3" t="s">
        <v>9</v>
      </c>
      <c r="E13" s="2" t="s">
        <v>1</v>
      </c>
      <c r="F13" s="2" t="s">
        <v>1</v>
      </c>
      <c r="G13" s="2" t="s">
        <v>2</v>
      </c>
      <c r="H13" s="2" t="s">
        <v>2</v>
      </c>
      <c r="I13" s="2" t="s">
        <v>3</v>
      </c>
      <c r="J13" s="2" t="s">
        <v>11</v>
      </c>
      <c r="L13" s="5" t="str">
        <v>A</v>
      </c>
      <c r="M13" s="5" t="str">
        <v>A</v>
      </c>
      <c r="N13" s="5" t="e">
        <v>#N/A</v>
      </c>
      <c r="P13" s="5" t="str">
        <v>A</v>
      </c>
      <c r="Q13" s="5" t="str">
        <v>A</v>
      </c>
      <c r="R13" s="5" t="str">
        <v>NOPE</v>
      </c>
      <c r="V13" s="12" t="s">
        <v>1</v>
      </c>
      <c r="W13" s="12" t="s">
        <v>1</v>
      </c>
      <c r="X13" s="12" t="s">
        <v>63</v>
      </c>
    </row>
    <row r="14" spans="2:24">
      <c r="E14" s="2" t="s">
        <v>1</v>
      </c>
      <c r="F14" s="2" t="s">
        <v>1</v>
      </c>
      <c r="G14" s="2" t="s">
        <v>2</v>
      </c>
      <c r="H14" s="2" t="s">
        <v>2</v>
      </c>
      <c r="I14" s="2"/>
      <c r="J14" s="2"/>
      <c r="L14" s="5" t="str">
        <v>B</v>
      </c>
      <c r="M14" s="5" t="str">
        <v>B</v>
      </c>
      <c r="N14" s="5" t="str">
        <v>F</v>
      </c>
      <c r="P14" s="5" t="str">
        <v>B</v>
      </c>
      <c r="Q14" s="5" t="str">
        <v>B</v>
      </c>
      <c r="R14" s="5" t="str">
        <v>F</v>
      </c>
      <c r="V14" s="12" t="s">
        <v>2</v>
      </c>
      <c r="W14" s="12" t="s">
        <v>2</v>
      </c>
      <c r="X14" s="12" t="s">
        <v>11</v>
      </c>
    </row>
    <row r="15" spans="2:24">
      <c r="L15" s="5" t="str">
        <v>B</v>
      </c>
      <c r="M15" s="5" t="str">
        <v>B</v>
      </c>
      <c r="N15" s="5" t="e">
        <v>#N/A</v>
      </c>
      <c r="P15" s="5" t="str">
        <v>B</v>
      </c>
      <c r="Q15" s="5" t="str">
        <v>B</v>
      </c>
      <c r="R15" s="5" t="str">
        <v/>
      </c>
      <c r="V15" s="11" t="s">
        <v>2</v>
      </c>
      <c r="W15" s="12" t="s">
        <v>2</v>
      </c>
      <c r="X15" s="11" t="s">
        <v>64</v>
      </c>
    </row>
    <row r="17" spans="2:25">
      <c r="B17" s="10" t="b">
        <f t="array" ref="B17">AND(L19:M20=V19:W20)</f>
        <v>1</v>
      </c>
      <c r="D17" t="s">
        <v>13</v>
      </c>
      <c r="L17" s="1" t="s">
        <v>10</v>
      </c>
    </row>
    <row r="19" spans="2:25">
      <c r="B19" s="14"/>
      <c r="D19" s="3" t="s">
        <v>8</v>
      </c>
      <c r="E19" t="s">
        <v>6</v>
      </c>
      <c r="L19" s="4" t="str">
        <f t="array" ref="L19:O22">_xll.xloBlock(E19,E20:F21,_xll.xloFill(G20,2,2),H20,I20)</f>
        <v>A</v>
      </c>
      <c r="M19" s="5" t="str">
        <v>B</v>
      </c>
      <c r="N19" s="5" t="e">
        <v>#N/A</v>
      </c>
      <c r="O19" s="5" t="e">
        <v>#N/A</v>
      </c>
      <c r="V19" s="11" t="s">
        <v>1</v>
      </c>
      <c r="W19" s="11" t="s">
        <v>2</v>
      </c>
      <c r="X19" s="11" t="e">
        <v>#N/A</v>
      </c>
      <c r="Y19" s="11" t="e">
        <v>#N/A</v>
      </c>
    </row>
    <row r="20" spans="2:25">
      <c r="D20" s="3" t="s">
        <v>9</v>
      </c>
      <c r="E20" s="2" t="str">
        <f t="array" ref="E20:F21">_xll.xloFill("A",2,2)</f>
        <v>A</v>
      </c>
      <c r="F20" s="2" t="str">
        <v/>
      </c>
      <c r="G20" s="2" t="s">
        <v>2</v>
      </c>
      <c r="H20" s="2" t="s">
        <v>3</v>
      </c>
      <c r="I20" s="2" t="s">
        <v>4</v>
      </c>
      <c r="L20" s="5" t="str">
        <v>C</v>
      </c>
      <c r="M20" s="5" t="str">
        <v>D</v>
      </c>
      <c r="N20" s="5" t="e">
        <v>#N/A</v>
      </c>
      <c r="O20" s="5" t="e">
        <v>#N/A</v>
      </c>
      <c r="V20" s="11" t="s">
        <v>3</v>
      </c>
      <c r="W20" s="11" t="s">
        <v>4</v>
      </c>
      <c r="X20" s="11" t="e">
        <v>#N/A</v>
      </c>
      <c r="Y20" s="11" t="e">
        <v>#N/A</v>
      </c>
    </row>
    <row r="21" spans="2:25">
      <c r="E21" s="2" t="str">
        <v/>
      </c>
      <c r="F21" s="2" t="str">
        <v/>
      </c>
      <c r="G21" s="2"/>
      <c r="H21" s="2"/>
      <c r="I21" s="2"/>
      <c r="L21" s="5" t="e">
        <v>#N/A</v>
      </c>
      <c r="M21" s="5" t="e">
        <v>#N/A</v>
      </c>
      <c r="N21" s="5" t="e">
        <v>#N/A</v>
      </c>
      <c r="O21" s="5" t="e">
        <v>#N/A</v>
      </c>
      <c r="V21" s="11" t="e">
        <v>#N/A</v>
      </c>
      <c r="W21" s="11" t="e">
        <v>#N/A</v>
      </c>
      <c r="X21" s="11" t="e">
        <v>#N/A</v>
      </c>
      <c r="Y21" s="11" t="e">
        <v>#N/A</v>
      </c>
    </row>
    <row r="22" spans="2:25">
      <c r="L22" s="5" t="e">
        <v>#N/A</v>
      </c>
      <c r="M22" s="5" t="e">
        <v>#N/A</v>
      </c>
      <c r="N22" s="5" t="e">
        <v>#N/A</v>
      </c>
      <c r="O22" s="5" t="e">
        <v>#N/A</v>
      </c>
      <c r="V22" s="11" t="e">
        <v>#N/A</v>
      </c>
      <c r="W22" s="11" t="e">
        <v>#N/A</v>
      </c>
      <c r="X22" s="11" t="e">
        <v>#N/A</v>
      </c>
      <c r="Y22" s="11" t="e">
        <v>#N/A</v>
      </c>
    </row>
    <row r="24" spans="2:25">
      <c r="B24" s="10" t="b">
        <f t="array" ref="B24">AND(IFERROR(Q26:T29=V26:Y29,ERROR.TYPE(Q26:T29)=ERROR.TYPE(V26:Y29)))</f>
        <v>1</v>
      </c>
      <c r="D24" t="s">
        <v>16</v>
      </c>
      <c r="L24" s="1" t="s">
        <v>10</v>
      </c>
      <c r="Q24" s="3" t="s">
        <v>45</v>
      </c>
    </row>
    <row r="26" spans="2:25">
      <c r="D26" s="3" t="s">
        <v>8</v>
      </c>
      <c r="E26" t="s">
        <v>17</v>
      </c>
      <c r="L26" s="4" t="str">
        <f t="array" ref="L26:O29">_xll.xloBlock(E26,E27:F28,_xll.xloFill(G27,2,2),H27,I27)</f>
        <v>A</v>
      </c>
      <c r="M26" s="5" t="e">
        <v>#DIV/0!</v>
      </c>
      <c r="N26" s="5" t="e">
        <v>#DIV/0!</v>
      </c>
      <c r="O26" s="5" t="e">
        <v>#N/A</v>
      </c>
      <c r="Q26" s="5" t="str">
        <f t="array" ref="Q26:T29">_xll.xloFillNA(L26:O29,".",FALSE)</f>
        <v>A</v>
      </c>
      <c r="R26" s="5" t="e">
        <v>#DIV/0!</v>
      </c>
      <c r="S26" s="5" t="e">
        <v>#DIV/0!</v>
      </c>
      <c r="T26" s="5" t="str">
        <v>.</v>
      </c>
      <c r="V26" s="11" t="s">
        <v>1</v>
      </c>
      <c r="W26" s="11" t="e">
        <v>#DIV/0!</v>
      </c>
      <c r="X26" s="11" t="e">
        <v>#DIV/0!</v>
      </c>
      <c r="Y26" s="11" t="s">
        <v>65</v>
      </c>
    </row>
    <row r="27" spans="2:25">
      <c r="D27" s="3" t="s">
        <v>9</v>
      </c>
      <c r="E27" s="2" t="str">
        <f t="array" ref="E27:F28">_xll.xloFill("A",2,2)</f>
        <v>A</v>
      </c>
      <c r="F27" s="2" t="str">
        <v/>
      </c>
      <c r="G27" s="2" t="e">
        <f>1/0</f>
        <v>#DIV/0!</v>
      </c>
      <c r="H27" s="2" t="s">
        <v>14</v>
      </c>
      <c r="I27" s="2" t="s">
        <v>15</v>
      </c>
      <c r="L27" s="5" t="e">
        <v>#N/A</v>
      </c>
      <c r="M27" s="5" t="e">
        <v>#DIV/0!</v>
      </c>
      <c r="N27" s="5" t="e">
        <v>#DIV/0!</v>
      </c>
      <c r="O27" s="5" t="e">
        <v>#N/A</v>
      </c>
      <c r="Q27" s="5" t="str">
        <v/>
      </c>
      <c r="R27" s="5" t="e">
        <v>#DIV/0!</v>
      </c>
      <c r="S27" s="5" t="e">
        <v>#DIV/0!</v>
      </c>
      <c r="T27" s="5" t="str">
        <v/>
      </c>
      <c r="V27" s="11" t="s">
        <v>64</v>
      </c>
      <c r="W27" s="11" t="e">
        <v>#DIV/0!</v>
      </c>
      <c r="X27" s="11" t="e">
        <v>#DIV/0!</v>
      </c>
      <c r="Y27" s="11" t="s">
        <v>64</v>
      </c>
    </row>
    <row r="28" spans="2:25">
      <c r="E28" s="2" t="str">
        <v/>
      </c>
      <c r="F28" s="2" t="str">
        <v/>
      </c>
      <c r="G28" s="2"/>
      <c r="H28" s="2"/>
      <c r="I28" s="2"/>
      <c r="L28" s="5" t="str">
        <v>Left</v>
      </c>
      <c r="M28" s="5" t="e">
        <v>#N/A</v>
      </c>
      <c r="N28" s="5" t="e">
        <v>#N/A</v>
      </c>
      <c r="O28" s="5" t="e">
        <v>#N/A</v>
      </c>
      <c r="Q28" s="5" t="str">
        <v>Left</v>
      </c>
      <c r="R28" s="5" t="str">
        <v/>
      </c>
      <c r="S28" s="5" t="str">
        <v/>
      </c>
      <c r="T28" s="5" t="str">
        <v/>
      </c>
      <c r="V28" s="11" t="s">
        <v>14</v>
      </c>
      <c r="W28" s="11" t="s">
        <v>64</v>
      </c>
      <c r="X28" s="11" t="s">
        <v>64</v>
      </c>
      <c r="Y28" s="11" t="s">
        <v>64</v>
      </c>
    </row>
    <row r="29" spans="2:25">
      <c r="L29" s="5" t="e">
        <v>#N/A</v>
      </c>
      <c r="M29" s="5" t="e">
        <v>#N/A</v>
      </c>
      <c r="N29" s="5" t="str">
        <v>Right</v>
      </c>
      <c r="O29" s="5" t="e">
        <v>#N/A</v>
      </c>
      <c r="Q29" s="5" t="str">
        <v/>
      </c>
      <c r="R29" s="5" t="str">
        <v/>
      </c>
      <c r="S29" s="5" t="str">
        <v>Right</v>
      </c>
      <c r="T29" s="5" t="str">
        <v/>
      </c>
      <c r="V29" s="11" t="s">
        <v>64</v>
      </c>
      <c r="W29" s="11" t="s">
        <v>64</v>
      </c>
      <c r="X29" s="11" t="s">
        <v>15</v>
      </c>
      <c r="Y29" s="11" t="s">
        <v>64</v>
      </c>
    </row>
    <row r="31" spans="2:25">
      <c r="B31" s="10" t="b">
        <f t="array" ref="B31">AND(IFERROR(Q33:T36=V26:Y29,ERROR.TYPE(Q33:T36)=ERROR.TYPE(V26:Y29)))</f>
        <v>1</v>
      </c>
      <c r="D31" t="s">
        <v>60</v>
      </c>
      <c r="L31" s="1" t="s">
        <v>10</v>
      </c>
    </row>
    <row r="33" spans="12:20">
      <c r="L33" s="5" t="str">
        <f t="array" ref="L33:O36">_xll.xloBlock(E26,_xll.xloRef(E27:F28),_xll.xloFill(G27,2,2),_xll.xloRef(H27),I27)</f>
        <v>A</v>
      </c>
      <c r="M33" s="5" t="e">
        <v>#DIV/0!</v>
      </c>
      <c r="N33" s="5" t="e">
        <v>#DIV/0!</v>
      </c>
      <c r="O33" s="5" t="e">
        <v>#N/A</v>
      </c>
      <c r="Q33" s="5" t="str">
        <f t="array" ref="Q33:T36">_xll.xloFillNA(_xll.xloRef(L33:O36),".",FALSE)</f>
        <v>A</v>
      </c>
      <c r="R33" s="5" t="e">
        <v>#DIV/0!</v>
      </c>
      <c r="S33" s="5" t="e">
        <v>#DIV/0!</v>
      </c>
      <c r="T33" s="5" t="str">
        <v>.</v>
      </c>
    </row>
    <row r="34" spans="12:20">
      <c r="L34" s="5" t="e">
        <v>#N/A</v>
      </c>
      <c r="M34" s="5" t="e">
        <v>#DIV/0!</v>
      </c>
      <c r="N34" s="5" t="e">
        <v>#DIV/0!</v>
      </c>
      <c r="O34" s="5" t="e">
        <v>#N/A</v>
      </c>
      <c r="Q34" s="5" t="str">
        <v/>
      </c>
      <c r="R34" s="5" t="e">
        <v>#DIV/0!</v>
      </c>
      <c r="S34" s="5" t="e">
        <v>#DIV/0!</v>
      </c>
      <c r="T34" s="5" t="str">
        <v/>
      </c>
    </row>
    <row r="35" spans="12:20">
      <c r="L35" s="5" t="str">
        <v>Left</v>
      </c>
      <c r="M35" s="5" t="e">
        <v>#N/A</v>
      </c>
      <c r="N35" s="5" t="e">
        <v>#N/A</v>
      </c>
      <c r="O35" s="5" t="e">
        <v>#N/A</v>
      </c>
      <c r="Q35" s="5" t="str">
        <v>Left</v>
      </c>
      <c r="R35" s="5" t="str">
        <v/>
      </c>
      <c r="S35" s="5" t="str">
        <v/>
      </c>
      <c r="T35" s="5" t="str">
        <v/>
      </c>
    </row>
    <row r="36" spans="12:20">
      <c r="L36" s="5" t="e">
        <v>#N/A</v>
      </c>
      <c r="M36" s="5" t="e">
        <v>#N/A</v>
      </c>
      <c r="N36" s="5" t="str">
        <v>Right</v>
      </c>
      <c r="O36" s="5" t="e">
        <v>#N/A</v>
      </c>
      <c r="Q36" s="5" t="str">
        <v/>
      </c>
      <c r="R36" s="5" t="str">
        <v/>
      </c>
      <c r="S36" s="5" t="str">
        <v>Right</v>
      </c>
      <c r="T36" s="5" t="str"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K43"/>
  <sheetViews>
    <sheetView showGridLines="0" workbookViewId="0">
      <selection activeCell="E43" sqref="E43"/>
    </sheetView>
  </sheetViews>
  <sheetFormatPr defaultRowHeight="14.4"/>
  <sheetData>
    <row r="2" spans="2:11">
      <c r="B2" s="6" t="s">
        <v>24</v>
      </c>
    </row>
    <row r="3" spans="2:11">
      <c r="I3" s="1" t="s">
        <v>25</v>
      </c>
    </row>
    <row r="4" spans="2:11">
      <c r="B4" t="s">
        <v>26</v>
      </c>
    </row>
    <row r="5" spans="2:11">
      <c r="B5" s="5" t="str">
        <f>_xll.xloConcat(,I5,J5,K5)</f>
        <v>FooBarBaz</v>
      </c>
      <c r="C5" s="5"/>
      <c r="D5" s="5"/>
      <c r="I5" s="7" t="s">
        <v>18</v>
      </c>
      <c r="J5" s="7" t="s">
        <v>19</v>
      </c>
      <c r="K5" s="7" t="s">
        <v>20</v>
      </c>
    </row>
    <row r="6" spans="2:11">
      <c r="I6" s="7" t="s">
        <v>22</v>
      </c>
      <c r="J6" s="7">
        <v>1</v>
      </c>
      <c r="K6" s="7"/>
    </row>
    <row r="7" spans="2:11">
      <c r="B7" t="s">
        <v>27</v>
      </c>
      <c r="I7" s="7" t="s">
        <v>23</v>
      </c>
      <c r="J7" s="7">
        <v>2</v>
      </c>
      <c r="K7" s="7"/>
    </row>
    <row r="8" spans="2:11">
      <c r="B8" s="5" t="str">
        <f>_xll.xloConcat(",",I5:K5)</f>
        <v>Foo,Bar,Baz</v>
      </c>
      <c r="C8" s="5"/>
      <c r="D8" s="5"/>
      <c r="I8" s="7" t="s">
        <v>21</v>
      </c>
      <c r="J8" s="7">
        <v>3</v>
      </c>
      <c r="K8" s="7"/>
    </row>
    <row r="10" spans="2:11">
      <c r="B10" t="s">
        <v>28</v>
      </c>
    </row>
    <row r="11" spans="2:11">
      <c r="B11" s="5" t="str">
        <f>_xll.xloConcat("…",I5:I8,J5,K5)</f>
        <v>Foo…Green…Eggs…Ham…Bar…Baz</v>
      </c>
      <c r="C11" s="5"/>
      <c r="D11" s="5"/>
      <c r="E11" s="5"/>
      <c r="F11" s="5"/>
    </row>
    <row r="13" spans="2:11">
      <c r="B13" t="s">
        <v>29</v>
      </c>
    </row>
    <row r="14" spans="2:11">
      <c r="B14" s="5" t="str">
        <f>_xll.xloConcat("---", I5:I8, _xll.xloConcat(",",J6:J8),J5:K5)</f>
        <v>Foo---Green---Eggs---Ham---1,2,3---Bar---Baz</v>
      </c>
      <c r="C14" s="5"/>
      <c r="D14" s="5"/>
      <c r="E14" s="5"/>
      <c r="F14" s="5"/>
      <c r="G14" s="5"/>
      <c r="H14" s="5"/>
    </row>
    <row r="17" spans="2:9">
      <c r="B17" s="6" t="s">
        <v>46</v>
      </c>
    </row>
    <row r="19" spans="2:9">
      <c r="B19" t="s">
        <v>47</v>
      </c>
    </row>
    <row r="21" spans="2:9">
      <c r="B21" s="5" t="str">
        <f t="array" ref="B21:H21">TRANSPOSE(_xll.xloSplit(B14,"-"))</f>
        <v>Foo</v>
      </c>
      <c r="C21" s="5" t="str">
        <v>Green</v>
      </c>
      <c r="D21" s="5" t="str">
        <v>Eggs</v>
      </c>
      <c r="E21" s="5" t="str">
        <v>Ham</v>
      </c>
      <c r="F21" s="5" t="str">
        <v>1,2,3</v>
      </c>
      <c r="G21" s="5" t="str">
        <v>Bar</v>
      </c>
      <c r="H21" s="5" t="str">
        <v>Baz</v>
      </c>
    </row>
    <row r="22" spans="2:9">
      <c r="B22" t="str">
        <f>I5</f>
        <v>Foo</v>
      </c>
      <c r="C22" t="str">
        <f>I6</f>
        <v>Green</v>
      </c>
      <c r="D22" t="str">
        <f>I7</f>
        <v>Eggs</v>
      </c>
      <c r="E22" t="str">
        <f>I8</f>
        <v>Ham</v>
      </c>
      <c r="G22" t="str">
        <f>J5</f>
        <v>Bar</v>
      </c>
      <c r="H22" t="str">
        <f>K5</f>
        <v>Baz</v>
      </c>
    </row>
    <row r="23" spans="2:9">
      <c r="B23" s="10" t="b">
        <f>B21=B22</f>
        <v>1</v>
      </c>
      <c r="C23" s="10" t="b">
        <f t="shared" ref="C23:H23" si="0">C21=C22</f>
        <v>1</v>
      </c>
      <c r="D23" s="10" t="b">
        <f t="shared" si="0"/>
        <v>1</v>
      </c>
      <c r="E23" s="10" t="b">
        <f t="shared" si="0"/>
        <v>1</v>
      </c>
      <c r="F23" s="10" t="b">
        <v>1</v>
      </c>
      <c r="G23" s="10" t="b">
        <f t="shared" si="0"/>
        <v>1</v>
      </c>
      <c r="H23" s="10" t="b">
        <f t="shared" si="0"/>
        <v>1</v>
      </c>
      <c r="I23" s="16" t="b">
        <f>AND(B23:H23)</f>
        <v>1</v>
      </c>
    </row>
    <row r="25" spans="2:9">
      <c r="B25" t="s">
        <v>48</v>
      </c>
    </row>
    <row r="27" spans="2:9">
      <c r="B27" s="5" t="str">
        <f t="array" ref="B27:C30">_xll.xloSplit(I5:I8,"e")</f>
        <v>Foo</v>
      </c>
      <c r="C27" s="5" t="e">
        <v>#N/A</v>
      </c>
      <c r="E27" t="s">
        <v>18</v>
      </c>
      <c r="F27" t="e">
        <v>#N/A</v>
      </c>
      <c r="G27" s="10" t="b">
        <f>E27=B27</f>
        <v>1</v>
      </c>
      <c r="H27" s="10" t="b">
        <f>ISNA(C27)</f>
        <v>1</v>
      </c>
    </row>
    <row r="28" spans="2:9">
      <c r="B28" s="5" t="str">
        <v>Gr</v>
      </c>
      <c r="C28" s="5" t="str">
        <v>n</v>
      </c>
      <c r="E28" t="s">
        <v>49</v>
      </c>
      <c r="F28" t="s">
        <v>50</v>
      </c>
      <c r="G28" s="10" t="b">
        <f t="shared" ref="G28:G30" si="1">E28=B28</f>
        <v>1</v>
      </c>
      <c r="H28" s="10" t="b">
        <f t="shared" ref="H28" si="2">F28=C28</f>
        <v>1</v>
      </c>
    </row>
    <row r="29" spans="2:9">
      <c r="B29" s="5" t="str">
        <v>Eggs</v>
      </c>
      <c r="C29" s="5" t="e">
        <v>#N/A</v>
      </c>
      <c r="E29" t="s">
        <v>23</v>
      </c>
      <c r="F29" t="e">
        <v>#N/A</v>
      </c>
      <c r="G29" s="10" t="b">
        <f t="shared" si="1"/>
        <v>1</v>
      </c>
      <c r="H29" s="10" t="b">
        <f>ISNA(C29)</f>
        <v>1</v>
      </c>
    </row>
    <row r="30" spans="2:9">
      <c r="B30" s="5" t="str">
        <v>Ham</v>
      </c>
      <c r="C30" s="5" t="e">
        <v>#N/A</v>
      </c>
      <c r="E30" t="s">
        <v>21</v>
      </c>
      <c r="F30" t="e">
        <v>#N/A</v>
      </c>
      <c r="G30" s="10" t="b">
        <f t="shared" si="1"/>
        <v>1</v>
      </c>
      <c r="H30" s="10" t="b">
        <f>ISNA(C30)</f>
        <v>1</v>
      </c>
      <c r="I30" s="16" t="b">
        <f>AND(G27:H30)</f>
        <v>1</v>
      </c>
    </row>
    <row r="32" spans="2:9">
      <c r="B32" t="s">
        <v>51</v>
      </c>
    </row>
    <row r="34" spans="2:9">
      <c r="B34" s="5" t="str">
        <f t="array" ref="B34:D35">_xll.xloSplit(I5:K5,"a")</f>
        <v>Foo</v>
      </c>
      <c r="C34" s="5" t="str">
        <v>B</v>
      </c>
      <c r="D34" s="5" t="str">
        <v>B</v>
      </c>
      <c r="E34" s="10" t="b">
        <f>B36=B34</f>
        <v>1</v>
      </c>
      <c r="F34" s="10" t="b">
        <f t="shared" ref="F34:G34" si="3">C36=C34</f>
        <v>1</v>
      </c>
      <c r="G34" s="10" t="b">
        <f t="shared" si="3"/>
        <v>1</v>
      </c>
    </row>
    <row r="35" spans="2:9">
      <c r="B35" s="5" t="e">
        <v>#N/A</v>
      </c>
      <c r="C35" s="5" t="str">
        <v>r</v>
      </c>
      <c r="D35" s="5" t="str">
        <v>z</v>
      </c>
      <c r="E35" s="10" t="b">
        <f>ISNA(B37)</f>
        <v>1</v>
      </c>
      <c r="F35" s="10" t="b">
        <f t="shared" ref="F35" si="4">C37=C35</f>
        <v>1</v>
      </c>
      <c r="G35" s="10" t="b">
        <f t="shared" ref="G35" si="5">D37=D35</f>
        <v>1</v>
      </c>
      <c r="I35" s="16" t="b">
        <f>AND(E34:G35)</f>
        <v>1</v>
      </c>
    </row>
    <row r="36" spans="2:9">
      <c r="B36" t="s">
        <v>18</v>
      </c>
      <c r="C36" t="s">
        <v>2</v>
      </c>
      <c r="D36" t="s">
        <v>2</v>
      </c>
    </row>
    <row r="37" spans="2:9">
      <c r="B37" t="e">
        <v>#N/A</v>
      </c>
      <c r="C37" t="s">
        <v>52</v>
      </c>
      <c r="D37" t="s">
        <v>53</v>
      </c>
    </row>
    <row r="39" spans="2:9">
      <c r="B39" t="s">
        <v>54</v>
      </c>
    </row>
    <row r="40" spans="2:9">
      <c r="B40" s="2">
        <v>1</v>
      </c>
      <c r="C40" s="5">
        <f t="array" ref="C40:C42">_xll.xloSplit(B40:B42,"x")</f>
        <v>1</v>
      </c>
      <c r="E40" s="10" t="b">
        <f>C40=B40</f>
        <v>1</v>
      </c>
    </row>
    <row r="41" spans="2:9">
      <c r="B41" s="2">
        <v>2</v>
      </c>
      <c r="C41" s="5">
        <v>2</v>
      </c>
      <c r="E41" s="10" t="b">
        <f t="shared" ref="E41:E42" si="6">C41=B41</f>
        <v>1</v>
      </c>
    </row>
    <row r="42" spans="2:9">
      <c r="B42" s="2">
        <v>3</v>
      </c>
      <c r="C42" s="5">
        <v>3</v>
      </c>
      <c r="E42" s="10" t="b">
        <f t="shared" si="6"/>
        <v>1</v>
      </c>
    </row>
    <row r="43" spans="2:9">
      <c r="E43" s="16" t="b">
        <f>AND(E40:E42)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T107"/>
  <sheetViews>
    <sheetView showGridLines="0" workbookViewId="0">
      <selection activeCell="S4" sqref="S4"/>
    </sheetView>
  </sheetViews>
  <sheetFormatPr defaultRowHeight="14.4"/>
  <cols>
    <col min="1" max="1" width="3.109375" customWidth="1"/>
    <col min="4" max="4" width="8.33203125" customWidth="1"/>
    <col min="10" max="10" width="2.109375" customWidth="1"/>
    <col min="11" max="11" width="23.109375" customWidth="1"/>
    <col min="12" max="12" width="2.44140625" customWidth="1"/>
    <col min="14" max="14" width="3" customWidth="1"/>
    <col min="15" max="15" width="12.5546875" customWidth="1"/>
    <col min="16" max="16" width="2.33203125" customWidth="1"/>
    <col min="18" max="18" width="4.5546875" customWidth="1"/>
  </cols>
  <sheetData>
    <row r="2" spans="2:20">
      <c r="B2" s="6" t="s">
        <v>38</v>
      </c>
      <c r="K2" s="3" t="s">
        <v>70</v>
      </c>
      <c r="L2" s="3"/>
      <c r="O2" s="3" t="s">
        <v>71</v>
      </c>
      <c r="S2" s="9" t="s">
        <v>43</v>
      </c>
    </row>
    <row r="3" spans="2:20">
      <c r="K3" s="3" t="s">
        <v>68</v>
      </c>
      <c r="L3" s="3"/>
      <c r="M3" s="3" t="s">
        <v>69</v>
      </c>
      <c r="O3" s="3" t="s">
        <v>68</v>
      </c>
      <c r="P3" s="3"/>
      <c r="Q3" s="3" t="s">
        <v>69</v>
      </c>
    </row>
    <row r="4" spans="2:20">
      <c r="B4" s="10" t="b">
        <f t="array" ref="B4">AND(B19:C25=B40:C46)</f>
        <v>1</v>
      </c>
      <c r="C4" s="10" t="b">
        <f t="array" ref="C4">AND(E19:F25=B40:C46)</f>
        <v>1</v>
      </c>
      <c r="D4" s="10" t="b">
        <f t="array" ref="D4">AND(H19:I25=B40:C46)</f>
        <v>1</v>
      </c>
      <c r="E4" s="10" t="b">
        <f t="array" ref="E4">AND(B30:C36=B48:C54)</f>
        <v>1</v>
      </c>
      <c r="F4" s="10" t="b">
        <f t="array" ref="F4">AND(E30:F36=B48:C54)</f>
        <v>1</v>
      </c>
      <c r="G4" s="10" t="b">
        <f t="array" ref="G4">AND(H30:I36=B48:C54)</f>
        <v>1</v>
      </c>
      <c r="K4" s="10" t="b">
        <f t="array" ref="K4">AND(IFERROR(K22:K34=K40:K52,ERROR.TYPE(K22:K34)=ERROR.TYPE(K40:K52)))</f>
        <v>1</v>
      </c>
      <c r="M4" s="10" t="b">
        <f t="array" ref="M4">AND(IFERROR(M22:M34=M40:M52,ERROR.TYPE(M22:M34)=ERROR.TYPE(M40:M52)))</f>
        <v>1</v>
      </c>
      <c r="O4" s="10" t="b">
        <f t="array" ref="O4">AND(IFERROR(O22:O34=K40:K52,ERROR.TYPE(O22:O34)=ERROR.TYPE(K40:K52)))</f>
        <v>1</v>
      </c>
      <c r="Q4" s="10" t="b">
        <f>AND(IFERROR(Q22:Q34=M40:M52,ERROR.TYPE(Q22:Q34)=ERROR.TYPE(M40:M52)))</f>
        <v>1</v>
      </c>
      <c r="S4" s="10" t="b">
        <f ca="1">AND(T8=MIN(S8:S107),T107=MAX(S8:S107))</f>
        <v>1</v>
      </c>
    </row>
    <row r="6" spans="2:20">
      <c r="B6" s="1" t="s">
        <v>25</v>
      </c>
      <c r="S6" s="8" t="s">
        <v>25</v>
      </c>
    </row>
    <row r="7" spans="2:20">
      <c r="B7" t="s">
        <v>33</v>
      </c>
      <c r="C7" t="s">
        <v>34</v>
      </c>
      <c r="K7" s="1" t="s">
        <v>25</v>
      </c>
      <c r="L7" s="1"/>
    </row>
    <row r="8" spans="2:20">
      <c r="B8" s="7" t="s">
        <v>32</v>
      </c>
      <c r="C8" s="7">
        <v>4</v>
      </c>
      <c r="K8" s="7" t="s">
        <v>22</v>
      </c>
      <c r="S8" s="7">
        <f ca="1">RAND()</f>
        <v>0.70907073699696899</v>
      </c>
      <c r="T8" s="4">
        <f t="array" aca="1" ref="T8:T107" ca="1">_xll.xloSort(S8:S107,"a")</f>
        <v>4.4892519097212702E-3</v>
      </c>
    </row>
    <row r="9" spans="2:20">
      <c r="B9" s="7" t="s">
        <v>22</v>
      </c>
      <c r="C9" s="7">
        <v>1</v>
      </c>
      <c r="K9" s="7">
        <v>7</v>
      </c>
      <c r="S9" s="7">
        <v>1.4241351279182801E-2</v>
      </c>
      <c r="T9" s="4">
        <f ca="1"/>
        <v>8.9705088996498983E-3</v>
      </c>
    </row>
    <row r="10" spans="2:20">
      <c r="B10" s="7" t="s">
        <v>23</v>
      </c>
      <c r="C10" s="7">
        <v>3</v>
      </c>
      <c r="K10" s="7">
        <v>4</v>
      </c>
      <c r="S10" s="7">
        <v>0.11987234330114915</v>
      </c>
      <c r="T10" s="4">
        <f ca="1"/>
        <v>1.0142003022623358E-2</v>
      </c>
    </row>
    <row r="11" spans="2:20">
      <c r="B11" s="7" t="s">
        <v>21</v>
      </c>
      <c r="C11" s="7">
        <v>3</v>
      </c>
      <c r="K11" s="7" t="s">
        <v>21</v>
      </c>
      <c r="S11" s="7">
        <v>0.43199912726020961</v>
      </c>
      <c r="T11" s="4">
        <f ca="1"/>
        <v>1.4241351279182801E-2</v>
      </c>
    </row>
    <row r="12" spans="2:20">
      <c r="B12" s="7" t="s">
        <v>30</v>
      </c>
      <c r="C12" s="7">
        <v>3</v>
      </c>
      <c r="K12" s="7" t="e">
        <f>NameError</f>
        <v>#NAME?</v>
      </c>
      <c r="S12" s="7">
        <v>0.44362993322818001</v>
      </c>
      <c r="T12" s="4">
        <f ca="1"/>
        <v>1.7278225187227991E-2</v>
      </c>
    </row>
    <row r="13" spans="2:20">
      <c r="B13" s="7" t="s">
        <v>31</v>
      </c>
      <c r="C13" s="7">
        <v>7</v>
      </c>
      <c r="K13" s="7" t="e">
        <f>NA()</f>
        <v>#N/A</v>
      </c>
      <c r="S13" s="7">
        <v>0.70719203131190667</v>
      </c>
      <c r="T13" s="4">
        <f ca="1"/>
        <v>4.2989156379268589E-2</v>
      </c>
    </row>
    <row r="14" spans="2:20">
      <c r="B14" s="7" t="s">
        <v>35</v>
      </c>
      <c r="C14" s="7">
        <v>8</v>
      </c>
      <c r="K14" s="7">
        <v>6.3</v>
      </c>
      <c r="S14" s="7">
        <v>0.28303369927876221</v>
      </c>
      <c r="T14" s="4">
        <f ca="1"/>
        <v>4.8199686141203735E-2</v>
      </c>
    </row>
    <row r="15" spans="2:20">
      <c r="K15" s="7">
        <v>6.2</v>
      </c>
      <c r="S15" s="7">
        <v>0.18684151297687135</v>
      </c>
      <c r="T15" s="4">
        <f ca="1"/>
        <v>5.2437735118262885E-2</v>
      </c>
    </row>
    <row r="16" spans="2:20">
      <c r="B16" s="20" t="s">
        <v>36</v>
      </c>
      <c r="C16" s="20"/>
      <c r="E16" s="3" t="s">
        <v>37</v>
      </c>
      <c r="H16" s="3" t="s">
        <v>67</v>
      </c>
      <c r="K16" s="7" t="s">
        <v>39</v>
      </c>
      <c r="S16" s="7">
        <v>7.6545233242765964E-2</v>
      </c>
      <c r="T16" s="4">
        <f ca="1"/>
        <v>6.063738431260568E-2</v>
      </c>
    </row>
    <row r="17" spans="2:20">
      <c r="B17" s="20"/>
      <c r="C17" s="20"/>
      <c r="K17" s="7" t="s">
        <v>18</v>
      </c>
      <c r="S17" s="7">
        <v>0.78402600397426425</v>
      </c>
      <c r="T17" s="4">
        <f ca="1"/>
        <v>7.6545233242765964E-2</v>
      </c>
    </row>
    <row r="18" spans="2:20">
      <c r="E18" t="str">
        <f t="array" ref="E18:F25">_xll.xloSort(B7:C14,"a","Words")</f>
        <v>Words</v>
      </c>
      <c r="F18" t="str">
        <v>Numbers</v>
      </c>
      <c r="K18" s="7" t="s">
        <v>40</v>
      </c>
      <c r="S18" s="7">
        <v>0.5992299667126384</v>
      </c>
      <c r="T18" s="4">
        <f ca="1"/>
        <v>9.6043732044653662E-2</v>
      </c>
    </row>
    <row r="19" spans="2:20">
      <c r="B19" s="5" t="str">
        <f t="array" ref="B19:C25">_xll.xloSort(B8:C14,"a",1)</f>
        <v>Box</v>
      </c>
      <c r="C19" s="5">
        <v>7</v>
      </c>
      <c r="E19" s="5" t="str">
        <v>Box</v>
      </c>
      <c r="F19" s="5">
        <v>7</v>
      </c>
      <c r="H19" s="5" t="str">
        <f t="array" ref="H19:I25">_xll.xloSort(_xll.xloRef(B8:C14),"a",1)</f>
        <v>Box</v>
      </c>
      <c r="I19" s="5">
        <v>7</v>
      </c>
      <c r="K19" s="7" t="s">
        <v>41</v>
      </c>
      <c r="S19" s="7">
        <v>0.21129177216442607</v>
      </c>
      <c r="T19" s="4">
        <f ca="1"/>
        <v>0.10466409270245647</v>
      </c>
    </row>
    <row r="20" spans="2:20">
      <c r="B20" s="5" t="str">
        <v>BOX</v>
      </c>
      <c r="C20" s="5">
        <v>8</v>
      </c>
      <c r="E20" s="5" t="str">
        <v>BOX</v>
      </c>
      <c r="F20" s="5">
        <v>8</v>
      </c>
      <c r="H20" s="5" t="str">
        <v>BOX</v>
      </c>
      <c r="I20" s="5">
        <v>8</v>
      </c>
      <c r="K20" s="7" t="s">
        <v>42</v>
      </c>
      <c r="S20" s="7">
        <v>0.56907031356613658</v>
      </c>
      <c r="T20" s="4">
        <f ca="1"/>
        <v>0.11099657306935851</v>
      </c>
    </row>
    <row r="21" spans="2:20">
      <c r="B21" s="5" t="str">
        <v>Eggs</v>
      </c>
      <c r="C21" s="5">
        <v>3</v>
      </c>
      <c r="E21" s="5" t="str">
        <v>Eggs</v>
      </c>
      <c r="F21" s="5">
        <v>3</v>
      </c>
      <c r="H21" s="5" t="str">
        <v>Eggs</v>
      </c>
      <c r="I21" s="5">
        <v>3</v>
      </c>
      <c r="P21" s="3"/>
      <c r="S21" s="7">
        <v>0.70052257146975117</v>
      </c>
      <c r="T21" s="4">
        <f ca="1"/>
        <v>0.11987234330114915</v>
      </c>
    </row>
    <row r="22" spans="2:20">
      <c r="B22" s="5" t="str">
        <v>Fox</v>
      </c>
      <c r="C22" s="5">
        <v>3</v>
      </c>
      <c r="E22" s="5" t="str">
        <v>Fox</v>
      </c>
      <c r="F22" s="5">
        <v>3</v>
      </c>
      <c r="H22" s="5" t="str">
        <v>Fox</v>
      </c>
      <c r="I22" s="5">
        <v>3</v>
      </c>
      <c r="K22" s="5">
        <f t="array" ref="K22:K34">_xll.xloSort(K8:K20,"a",1)</f>
        <v>4</v>
      </c>
      <c r="M22" s="5">
        <f t="array" ref="M22:M34">_xll.xloSort(K8:K20,"A",1)</f>
        <v>4</v>
      </c>
      <c r="O22" s="5">
        <f t="array" ref="O22:O34">_xll.xloSort(_xll.xloRef(K8:K20),"a",1)</f>
        <v>4</v>
      </c>
      <c r="Q22" s="5">
        <f t="array" ref="Q22:Q34">_xll.xloSort(_xll.xloRef(K8:K20),"A",1)</f>
        <v>4</v>
      </c>
      <c r="S22" s="7">
        <v>0.96985704312068066</v>
      </c>
      <c r="T22" s="4">
        <f ca="1"/>
        <v>0.15138392223952224</v>
      </c>
    </row>
    <row r="23" spans="2:20">
      <c r="B23" s="5" t="str">
        <v>Green</v>
      </c>
      <c r="C23" s="5">
        <v>1</v>
      </c>
      <c r="E23" s="5" t="str">
        <v>Green</v>
      </c>
      <c r="F23" s="5">
        <v>1</v>
      </c>
      <c r="H23" s="5" t="str">
        <v>Green</v>
      </c>
      <c r="I23" s="5">
        <v>1</v>
      </c>
      <c r="K23" s="5">
        <v>6.2</v>
      </c>
      <c r="M23" s="5">
        <v>6.2</v>
      </c>
      <c r="O23" s="5">
        <v>6.2</v>
      </c>
      <c r="Q23" s="5">
        <v>6.2</v>
      </c>
      <c r="S23" s="7">
        <v>0.55553726039846762</v>
      </c>
      <c r="T23" s="4">
        <f ca="1"/>
        <v>0.15285256271102787</v>
      </c>
    </row>
    <row r="24" spans="2:20">
      <c r="B24" s="5" t="str">
        <v>Ham</v>
      </c>
      <c r="C24" s="5">
        <v>3</v>
      </c>
      <c r="E24" s="5" t="str">
        <v>Ham</v>
      </c>
      <c r="F24" s="5">
        <v>3</v>
      </c>
      <c r="H24" s="5" t="str">
        <v>Ham</v>
      </c>
      <c r="I24" s="5">
        <v>3</v>
      </c>
      <c r="K24" s="5">
        <v>6.3</v>
      </c>
      <c r="M24" s="5">
        <v>6.3</v>
      </c>
      <c r="O24" s="5">
        <v>6.3</v>
      </c>
      <c r="Q24" s="5">
        <v>6.3</v>
      </c>
      <c r="S24" s="7">
        <v>0.346644941363903</v>
      </c>
      <c r="T24" s="4">
        <f ca="1"/>
        <v>0.15935651729819933</v>
      </c>
    </row>
    <row r="25" spans="2:20">
      <c r="B25" s="5" t="str">
        <v>Sam</v>
      </c>
      <c r="C25" s="5">
        <v>4</v>
      </c>
      <c r="E25" s="5" t="str">
        <v>Sam</v>
      </c>
      <c r="F25" s="5">
        <v>4</v>
      </c>
      <c r="H25" s="5" t="str">
        <v>Sam</v>
      </c>
      <c r="I25" s="5">
        <v>4</v>
      </c>
      <c r="K25" s="5">
        <v>7</v>
      </c>
      <c r="M25" s="5">
        <v>7</v>
      </c>
      <c r="O25" s="5">
        <v>7</v>
      </c>
      <c r="Q25" s="5">
        <v>7</v>
      </c>
      <c r="S25" s="7">
        <v>0.86284631971635639</v>
      </c>
      <c r="T25" s="4">
        <f ca="1"/>
        <v>0.16534127039316493</v>
      </c>
    </row>
    <row r="26" spans="2:20">
      <c r="K26" s="5" t="str">
        <v>Foo</v>
      </c>
      <c r="M26" s="5" t="str">
        <v>FOO</v>
      </c>
      <c r="O26" s="5" t="str">
        <v>Foo</v>
      </c>
      <c r="Q26" s="5" t="str">
        <v>FOO</v>
      </c>
      <c r="S26" s="7">
        <v>0.25958386357364216</v>
      </c>
      <c r="T26" s="4">
        <f ca="1"/>
        <v>0.18684151297687135</v>
      </c>
    </row>
    <row r="27" spans="2:20">
      <c r="B27" s="20" t="s">
        <v>66</v>
      </c>
      <c r="C27" s="20"/>
      <c r="E27" s="3" t="s">
        <v>37</v>
      </c>
      <c r="H27" s="3" t="s">
        <v>67</v>
      </c>
      <c r="K27" s="5" t="str">
        <v>FOO</v>
      </c>
      <c r="M27" s="5" t="str">
        <v>FOOD</v>
      </c>
      <c r="O27" s="5" t="str">
        <v>FOO</v>
      </c>
      <c r="Q27" s="5" t="str">
        <v>FOOD</v>
      </c>
      <c r="S27" s="7">
        <v>0.44578595954200495</v>
      </c>
      <c r="T27" s="4">
        <f ca="1"/>
        <v>0.19150797219437865</v>
      </c>
    </row>
    <row r="28" spans="2:20">
      <c r="B28" s="20"/>
      <c r="C28" s="20"/>
      <c r="K28" s="5" t="str">
        <v>Food</v>
      </c>
      <c r="M28" s="5" t="str">
        <v>Foo</v>
      </c>
      <c r="O28" s="5" t="str">
        <v>Food</v>
      </c>
      <c r="Q28" s="5" t="str">
        <v>Foo</v>
      </c>
      <c r="S28" s="7">
        <v>0.35070608842246354</v>
      </c>
      <c r="T28" s="4">
        <f ca="1"/>
        <v>0.19332448079141096</v>
      </c>
    </row>
    <row r="29" spans="2:20">
      <c r="E29" t="str">
        <f t="array" ref="E29:F36">_xll.xloSort(B7:C14,"d a","Numbers","Words")</f>
        <v>Words</v>
      </c>
      <c r="F29" t="str">
        <v>Numbers</v>
      </c>
      <c r="K29" s="5" t="str">
        <v>FOOD</v>
      </c>
      <c r="M29" s="5" t="str">
        <v>FooDs</v>
      </c>
      <c r="O29" s="5" t="str">
        <v>FOOD</v>
      </c>
      <c r="Q29" s="5" t="str">
        <v>FooDs</v>
      </c>
      <c r="S29" s="7">
        <v>0.97062641299883634</v>
      </c>
      <c r="T29" s="4">
        <f ca="1"/>
        <v>0.20455886903305909</v>
      </c>
    </row>
    <row r="30" spans="2:20">
      <c r="B30" s="5" t="str">
        <f t="array" ref="B30:C36">_xll.xloSort(B8:C14,"d a",2,1)</f>
        <v>BOX</v>
      </c>
      <c r="C30" s="5">
        <v>8</v>
      </c>
      <c r="E30" s="5" t="str">
        <v>BOX</v>
      </c>
      <c r="F30" s="5">
        <v>8</v>
      </c>
      <c r="H30" s="5" t="str">
        <f t="array" ref="H30:I36">_xll.xloSort(_xll.xloRef(B8:C14),"d a",2,1)</f>
        <v>BOX</v>
      </c>
      <c r="I30" s="5">
        <v>8</v>
      </c>
      <c r="K30" s="5" t="str">
        <v>FooDs</v>
      </c>
      <c r="M30" s="5" t="str">
        <v>Food</v>
      </c>
      <c r="O30" s="5" t="str">
        <v>FooDs</v>
      </c>
      <c r="Q30" s="5" t="str">
        <v>Food</v>
      </c>
      <c r="S30" s="7">
        <v>0.36303952239766712</v>
      </c>
      <c r="T30" s="4">
        <f ca="1"/>
        <v>0.21129177216442607</v>
      </c>
    </row>
    <row r="31" spans="2:20">
      <c r="B31" s="5" t="str">
        <v>Box</v>
      </c>
      <c r="C31" s="5">
        <v>7</v>
      </c>
      <c r="E31" s="5" t="str">
        <v>Box</v>
      </c>
      <c r="F31" s="5">
        <v>7</v>
      </c>
      <c r="H31" s="5" t="str">
        <v>Box</v>
      </c>
      <c r="I31" s="5">
        <v>7</v>
      </c>
      <c r="K31" s="5" t="str">
        <v>Green</v>
      </c>
      <c r="M31" s="5" t="str">
        <v>Green</v>
      </c>
      <c r="O31" s="5" t="str">
        <v>Green</v>
      </c>
      <c r="Q31" s="5" t="str">
        <v>Green</v>
      </c>
      <c r="S31" s="7">
        <v>0.35500379302962237</v>
      </c>
      <c r="T31" s="4">
        <f ca="1"/>
        <v>0.21289020404938441</v>
      </c>
    </row>
    <row r="32" spans="2:20">
      <c r="B32" s="5" t="str">
        <v>Sam</v>
      </c>
      <c r="C32" s="5">
        <v>4</v>
      </c>
      <c r="E32" s="5" t="str">
        <v>Sam</v>
      </c>
      <c r="F32" s="5">
        <v>4</v>
      </c>
      <c r="H32" s="5" t="str">
        <v>Sam</v>
      </c>
      <c r="I32" s="5">
        <v>4</v>
      </c>
      <c r="K32" s="5" t="str">
        <v>Ham</v>
      </c>
      <c r="M32" s="5" t="str">
        <v>Ham</v>
      </c>
      <c r="O32" s="5" t="str">
        <v>Ham</v>
      </c>
      <c r="Q32" s="5" t="str">
        <v>Ham</v>
      </c>
      <c r="S32" s="7">
        <v>0.30991009987247375</v>
      </c>
      <c r="T32" s="4">
        <f ca="1"/>
        <v>0.24005046089105242</v>
      </c>
    </row>
    <row r="33" spans="2:20">
      <c r="B33" s="5" t="str">
        <v>Eggs</v>
      </c>
      <c r="C33" s="5">
        <v>3</v>
      </c>
      <c r="E33" s="5" t="str">
        <v>Eggs</v>
      </c>
      <c r="F33" s="5">
        <v>3</v>
      </c>
      <c r="H33" s="5" t="str">
        <v>Eggs</v>
      </c>
      <c r="I33" s="5">
        <v>3</v>
      </c>
      <c r="K33" s="5" t="e">
        <v>#NAME?</v>
      </c>
      <c r="M33" s="5" t="e">
        <v>#NAME?</v>
      </c>
      <c r="O33" s="5" t="e">
        <v>#NAME?</v>
      </c>
      <c r="Q33" s="5" t="e">
        <v>#NAME?</v>
      </c>
      <c r="S33" s="7">
        <v>0.50309865693105404</v>
      </c>
      <c r="T33" s="4">
        <f ca="1"/>
        <v>0.24683784713265966</v>
      </c>
    </row>
    <row r="34" spans="2:20">
      <c r="B34" s="5" t="str">
        <v>Fox</v>
      </c>
      <c r="C34" s="5">
        <v>3</v>
      </c>
      <c r="E34" s="5" t="str">
        <v>Fox</v>
      </c>
      <c r="F34" s="5">
        <v>3</v>
      </c>
      <c r="H34" s="5" t="str">
        <v>Fox</v>
      </c>
      <c r="I34" s="5">
        <v>3</v>
      </c>
      <c r="K34" s="5" t="e">
        <v>#N/A</v>
      </c>
      <c r="M34" s="5" t="e">
        <v>#N/A</v>
      </c>
      <c r="O34" s="5" t="e">
        <v>#N/A</v>
      </c>
      <c r="Q34" s="5" t="e">
        <v>#N/A</v>
      </c>
      <c r="S34" s="7">
        <v>0.24683784713265966</v>
      </c>
      <c r="T34" s="4">
        <f ca="1"/>
        <v>0.25090708805825079</v>
      </c>
    </row>
    <row r="35" spans="2:20">
      <c r="B35" s="5" t="str">
        <v>Ham</v>
      </c>
      <c r="C35" s="5">
        <v>3</v>
      </c>
      <c r="E35" s="5" t="str">
        <v>Ham</v>
      </c>
      <c r="F35" s="5">
        <v>3</v>
      </c>
      <c r="H35" s="5" t="str">
        <v>Ham</v>
      </c>
      <c r="I35" s="5">
        <v>3</v>
      </c>
      <c r="S35" s="7">
        <v>0.21289020404938441</v>
      </c>
      <c r="T35" s="4">
        <f ca="1"/>
        <v>0.25958386357364216</v>
      </c>
    </row>
    <row r="36" spans="2:20">
      <c r="B36" s="5" t="str">
        <v>Green</v>
      </c>
      <c r="C36" s="5">
        <v>1</v>
      </c>
      <c r="E36" s="5" t="str">
        <v>Green</v>
      </c>
      <c r="F36" s="5">
        <v>1</v>
      </c>
      <c r="H36" s="5" t="str">
        <v>Green</v>
      </c>
      <c r="I36" s="5">
        <v>1</v>
      </c>
      <c r="S36" s="7">
        <v>0.57712158377157863</v>
      </c>
      <c r="T36" s="4">
        <f ca="1"/>
        <v>0.26026766796149603</v>
      </c>
    </row>
    <row r="37" spans="2:20">
      <c r="S37" s="7">
        <v>6.063738431260568E-2</v>
      </c>
      <c r="T37" s="4">
        <f ca="1"/>
        <v>0.2819709570143808</v>
      </c>
    </row>
    <row r="38" spans="2:20">
      <c r="B38" s="1" t="s">
        <v>62</v>
      </c>
      <c r="K38" t="s">
        <v>62</v>
      </c>
      <c r="S38" s="7">
        <v>0.37822251634842252</v>
      </c>
      <c r="T38" s="4">
        <f ca="1"/>
        <v>0.28303369927876221</v>
      </c>
    </row>
    <row r="39" spans="2:20">
      <c r="S39" s="7">
        <v>0.60977631212733274</v>
      </c>
      <c r="T39" s="4">
        <f ca="1"/>
        <v>0.29579294051174709</v>
      </c>
    </row>
    <row r="40" spans="2:20">
      <c r="B40" s="15" t="s">
        <v>31</v>
      </c>
      <c r="C40" s="15">
        <v>7</v>
      </c>
      <c r="K40" s="15">
        <v>4</v>
      </c>
      <c r="M40" s="15">
        <v>4</v>
      </c>
      <c r="S40" s="7">
        <v>0.20455886903305909</v>
      </c>
      <c r="T40" s="4">
        <f ca="1"/>
        <v>0.30621594261281582</v>
      </c>
    </row>
    <row r="41" spans="2:20">
      <c r="B41" s="15" t="s">
        <v>35</v>
      </c>
      <c r="C41" s="15">
        <v>8</v>
      </c>
      <c r="K41" s="15">
        <v>6.2</v>
      </c>
      <c r="M41" s="15">
        <v>6.2</v>
      </c>
      <c r="S41" s="7">
        <v>0.947318592329083</v>
      </c>
      <c r="T41" s="4">
        <f ca="1"/>
        <v>0.30699880764121135</v>
      </c>
    </row>
    <row r="42" spans="2:20">
      <c r="B42" s="15" t="s">
        <v>23</v>
      </c>
      <c r="C42" s="15">
        <v>3</v>
      </c>
      <c r="K42" s="15">
        <v>6.3</v>
      </c>
      <c r="M42" s="15">
        <v>6.3</v>
      </c>
      <c r="S42" s="7">
        <v>0.68147699048550281</v>
      </c>
      <c r="T42" s="4">
        <f ca="1"/>
        <v>0.30746381468864881</v>
      </c>
    </row>
    <row r="43" spans="2:20">
      <c r="B43" s="15" t="s">
        <v>30</v>
      </c>
      <c r="C43" s="15">
        <v>3</v>
      </c>
      <c r="K43" s="15">
        <v>7</v>
      </c>
      <c r="M43" s="15">
        <v>7</v>
      </c>
      <c r="S43" s="7">
        <v>0.90600850571232516</v>
      </c>
      <c r="T43" s="4">
        <f ca="1"/>
        <v>0.30991009987247375</v>
      </c>
    </row>
    <row r="44" spans="2:20">
      <c r="B44" s="15" t="s">
        <v>22</v>
      </c>
      <c r="C44" s="15">
        <v>1</v>
      </c>
      <c r="K44" s="15" t="s">
        <v>18</v>
      </c>
      <c r="M44" s="15" t="s">
        <v>40</v>
      </c>
      <c r="S44" s="7">
        <v>0.85960749899325406</v>
      </c>
      <c r="T44" s="4">
        <f ca="1"/>
        <v>0.34322350221251363</v>
      </c>
    </row>
    <row r="45" spans="2:20">
      <c r="B45" s="15" t="s">
        <v>21</v>
      </c>
      <c r="C45" s="15">
        <v>3</v>
      </c>
      <c r="K45" s="15" t="s">
        <v>40</v>
      </c>
      <c r="M45" s="15" t="s">
        <v>41</v>
      </c>
      <c r="S45" s="7">
        <v>4.2989156379268589E-2</v>
      </c>
      <c r="T45" s="4">
        <f ca="1"/>
        <v>0.346644941363903</v>
      </c>
    </row>
    <row r="46" spans="2:20">
      <c r="B46" s="15" t="s">
        <v>32</v>
      </c>
      <c r="C46" s="15">
        <v>4</v>
      </c>
      <c r="K46" s="15" t="s">
        <v>39</v>
      </c>
      <c r="M46" s="15" t="s">
        <v>18</v>
      </c>
      <c r="S46" s="7">
        <v>0.15285256271102787</v>
      </c>
      <c r="T46" s="4">
        <f ca="1"/>
        <v>0.35070608842246354</v>
      </c>
    </row>
    <row r="47" spans="2:20">
      <c r="K47" s="15" t="s">
        <v>41</v>
      </c>
      <c r="M47" s="15" t="s">
        <v>42</v>
      </c>
      <c r="S47" s="7">
        <v>4.4892519097212702E-3</v>
      </c>
      <c r="T47" s="4">
        <f ca="1"/>
        <v>0.35500379302962237</v>
      </c>
    </row>
    <row r="48" spans="2:20">
      <c r="B48" s="15" t="s">
        <v>35</v>
      </c>
      <c r="C48" s="15">
        <v>8</v>
      </c>
      <c r="K48" s="15" t="s">
        <v>42</v>
      </c>
      <c r="M48" s="15" t="s">
        <v>39</v>
      </c>
      <c r="S48" s="7">
        <v>9.6043732044653662E-2</v>
      </c>
      <c r="T48" s="4">
        <f ca="1"/>
        <v>0.36303952239766712</v>
      </c>
    </row>
    <row r="49" spans="2:20">
      <c r="B49" s="15" t="s">
        <v>31</v>
      </c>
      <c r="C49" s="15">
        <v>7</v>
      </c>
      <c r="K49" s="15" t="s">
        <v>22</v>
      </c>
      <c r="M49" s="15" t="s">
        <v>22</v>
      </c>
      <c r="S49" s="7">
        <v>0.30746381468864881</v>
      </c>
      <c r="T49" s="4">
        <f ca="1"/>
        <v>0.37590154211670712</v>
      </c>
    </row>
    <row r="50" spans="2:20">
      <c r="B50" s="15" t="s">
        <v>32</v>
      </c>
      <c r="C50" s="15">
        <v>4</v>
      </c>
      <c r="K50" s="15" t="s">
        <v>21</v>
      </c>
      <c r="M50" s="15" t="s">
        <v>21</v>
      </c>
      <c r="S50" s="7">
        <v>0.15935651729819933</v>
      </c>
      <c r="T50" s="4">
        <f ca="1"/>
        <v>0.37822251634842252</v>
      </c>
    </row>
    <row r="51" spans="2:20">
      <c r="B51" s="15" t="s">
        <v>23</v>
      </c>
      <c r="C51" s="15">
        <v>3</v>
      </c>
      <c r="K51" s="15" t="e">
        <v>#NAME?</v>
      </c>
      <c r="M51" s="15" t="e">
        <v>#NAME?</v>
      </c>
      <c r="S51" s="7">
        <v>0.73492497530386436</v>
      </c>
      <c r="T51" s="4">
        <f ca="1"/>
        <v>0.38122419173045929</v>
      </c>
    </row>
    <row r="52" spans="2:20">
      <c r="B52" s="15" t="s">
        <v>30</v>
      </c>
      <c r="C52" s="15">
        <v>3</v>
      </c>
      <c r="K52" s="15" t="e">
        <v>#N/A</v>
      </c>
      <c r="M52" s="15" t="e">
        <v>#N/A</v>
      </c>
      <c r="S52" s="7">
        <v>0.93045439034459587</v>
      </c>
      <c r="T52" s="4">
        <f ca="1"/>
        <v>0.38693032613344891</v>
      </c>
    </row>
    <row r="53" spans="2:20">
      <c r="B53" s="15" t="s">
        <v>21</v>
      </c>
      <c r="C53" s="15">
        <v>3</v>
      </c>
      <c r="S53" s="7">
        <v>0.70064205520622802</v>
      </c>
      <c r="T53" s="4">
        <f ca="1"/>
        <v>0.38924117354343202</v>
      </c>
    </row>
    <row r="54" spans="2:20">
      <c r="B54" s="15" t="s">
        <v>22</v>
      </c>
      <c r="C54" s="15">
        <v>1</v>
      </c>
      <c r="S54" s="7">
        <v>0.34322350221251363</v>
      </c>
      <c r="T54" s="4">
        <f ca="1"/>
        <v>0.41032128248045219</v>
      </c>
    </row>
    <row r="55" spans="2:20">
      <c r="S55" s="7">
        <v>0.30699880764121135</v>
      </c>
      <c r="T55" s="4">
        <f ca="1"/>
        <v>0.43199912726020961</v>
      </c>
    </row>
    <row r="56" spans="2:20">
      <c r="S56" s="7">
        <v>0.56072877256876819</v>
      </c>
      <c r="T56" s="4">
        <f ca="1"/>
        <v>0.44362993322818001</v>
      </c>
    </row>
    <row r="57" spans="2:20">
      <c r="S57" s="7">
        <v>1.0142003022623358E-2</v>
      </c>
      <c r="T57" s="4">
        <f ca="1"/>
        <v>0.44578595954200495</v>
      </c>
    </row>
    <row r="58" spans="2:20">
      <c r="S58" s="7">
        <v>0.38122419173045929</v>
      </c>
      <c r="T58" s="4">
        <f ca="1"/>
        <v>0.50309865693105404</v>
      </c>
    </row>
    <row r="59" spans="2:20">
      <c r="S59" s="7">
        <v>0.60411978716231773</v>
      </c>
      <c r="T59" s="4">
        <f ca="1"/>
        <v>0.55553726039846762</v>
      </c>
    </row>
    <row r="60" spans="2:20">
      <c r="S60" s="7">
        <v>0.2819709570143808</v>
      </c>
      <c r="T60" s="4">
        <f ca="1"/>
        <v>0.56072877256876819</v>
      </c>
    </row>
    <row r="61" spans="2:20">
      <c r="S61" s="7">
        <v>0.58507289523339523</v>
      </c>
      <c r="T61" s="4">
        <f ca="1"/>
        <v>0.56613202852270661</v>
      </c>
    </row>
    <row r="62" spans="2:20">
      <c r="S62" s="7">
        <v>0.38693032613344891</v>
      </c>
      <c r="T62" s="4">
        <f ca="1"/>
        <v>0.56907031356613658</v>
      </c>
    </row>
    <row r="63" spans="2:20">
      <c r="S63" s="7">
        <v>0.38924117354343202</v>
      </c>
      <c r="T63" s="4">
        <f ca="1"/>
        <v>0.57665750527755044</v>
      </c>
    </row>
    <row r="64" spans="2:20">
      <c r="S64" s="7">
        <v>0.25090708805825079</v>
      </c>
      <c r="T64" s="4">
        <f ca="1"/>
        <v>0.57712158377157863</v>
      </c>
    </row>
    <row r="65" spans="19:20">
      <c r="S65" s="7">
        <v>0.99561513362173215</v>
      </c>
      <c r="T65" s="4">
        <f ca="1"/>
        <v>0.58507289523339523</v>
      </c>
    </row>
    <row r="66" spans="19:20">
      <c r="S66" s="7">
        <v>0.41032128248045219</v>
      </c>
      <c r="T66" s="4">
        <f ca="1"/>
        <v>0.5992299667126384</v>
      </c>
    </row>
    <row r="67" spans="19:20">
      <c r="S67" s="7">
        <v>0.10466409270245647</v>
      </c>
      <c r="T67" s="4">
        <f ca="1"/>
        <v>0.60411978716231773</v>
      </c>
    </row>
    <row r="68" spans="19:20">
      <c r="S68" s="7">
        <v>0.96328079049455895</v>
      </c>
      <c r="T68" s="4">
        <f ca="1"/>
        <v>0.60977631212733274</v>
      </c>
    </row>
    <row r="69" spans="19:20">
      <c r="S69" s="7">
        <v>0.99946735978378209</v>
      </c>
      <c r="T69" s="4">
        <f ca="1"/>
        <v>0.61835596776400625</v>
      </c>
    </row>
    <row r="70" spans="19:20">
      <c r="S70" s="7">
        <v>0.82935893028115659</v>
      </c>
      <c r="T70" s="4">
        <f ca="1"/>
        <v>0.64226730514312624</v>
      </c>
    </row>
    <row r="71" spans="19:20">
      <c r="S71" s="7">
        <v>0.15138392223952224</v>
      </c>
      <c r="T71" s="4">
        <f ca="1"/>
        <v>0.64904570666639028</v>
      </c>
    </row>
    <row r="72" spans="19:20">
      <c r="S72" s="7">
        <v>0.26026766796149603</v>
      </c>
      <c r="T72" s="4">
        <f ca="1"/>
        <v>0.67056525021684998</v>
      </c>
    </row>
    <row r="73" spans="19:20">
      <c r="S73" s="7">
        <v>0.56613202852270661</v>
      </c>
      <c r="T73" s="4">
        <f ca="1"/>
        <v>0.68147699048550281</v>
      </c>
    </row>
    <row r="74" spans="19:20">
      <c r="S74" s="7">
        <v>0.57665750527755044</v>
      </c>
      <c r="T74" s="4">
        <f ca="1"/>
        <v>0.70052257146975117</v>
      </c>
    </row>
    <row r="75" spans="19:20">
      <c r="S75" s="7">
        <v>0.83938605783476394</v>
      </c>
      <c r="T75" s="4">
        <f ca="1"/>
        <v>0.70064205520622802</v>
      </c>
    </row>
    <row r="76" spans="19:20">
      <c r="S76" s="7">
        <v>0.37590154211670712</v>
      </c>
      <c r="T76" s="4">
        <f ca="1"/>
        <v>0.70719203131190667</v>
      </c>
    </row>
    <row r="77" spans="19:20">
      <c r="S77" s="7">
        <v>0.95887267917531893</v>
      </c>
      <c r="T77" s="4">
        <f ca="1"/>
        <v>0.70907073699696899</v>
      </c>
    </row>
    <row r="78" spans="19:20">
      <c r="S78" s="7">
        <v>0.11099657306935851</v>
      </c>
      <c r="T78" s="4">
        <f ca="1"/>
        <v>0.71755405184921206</v>
      </c>
    </row>
    <row r="79" spans="19:20">
      <c r="S79" s="7">
        <v>0.67056525021684998</v>
      </c>
      <c r="T79" s="4">
        <f ca="1"/>
        <v>0.73492497530386436</v>
      </c>
    </row>
    <row r="80" spans="19:20">
      <c r="S80" s="7">
        <v>0.82167610222353549</v>
      </c>
      <c r="T80" s="4">
        <f ca="1"/>
        <v>0.78402600397426425</v>
      </c>
    </row>
    <row r="81" spans="19:20">
      <c r="S81" s="7">
        <v>0.79626472404113779</v>
      </c>
      <c r="T81" s="4">
        <f ca="1"/>
        <v>0.79404440245310404</v>
      </c>
    </row>
    <row r="82" spans="19:20">
      <c r="S82" s="7">
        <v>0.79404440245310404</v>
      </c>
      <c r="T82" s="4">
        <f ca="1"/>
        <v>0.79626472404113779</v>
      </c>
    </row>
    <row r="83" spans="19:20">
      <c r="S83" s="7">
        <v>0.24005046089105242</v>
      </c>
      <c r="T83" s="4">
        <f ca="1"/>
        <v>0.79852373727417758</v>
      </c>
    </row>
    <row r="84" spans="19:20">
      <c r="S84" s="7">
        <v>1.7278225187227991E-2</v>
      </c>
      <c r="T84" s="4">
        <f ca="1"/>
        <v>0.82167610222353549</v>
      </c>
    </row>
    <row r="85" spans="19:20">
      <c r="S85" s="7">
        <v>0.83233289115523368</v>
      </c>
      <c r="T85" s="4">
        <f ca="1"/>
        <v>0.82935893028115659</v>
      </c>
    </row>
    <row r="86" spans="19:20">
      <c r="S86" s="7">
        <v>5.2437735118262885E-2</v>
      </c>
      <c r="T86" s="4">
        <f ca="1"/>
        <v>0.83233289115523368</v>
      </c>
    </row>
    <row r="87" spans="19:20">
      <c r="S87" s="7">
        <v>0.79852373727417758</v>
      </c>
      <c r="T87" s="4">
        <f ca="1"/>
        <v>0.83938605783476394</v>
      </c>
    </row>
    <row r="88" spans="19:20">
      <c r="S88" s="7">
        <v>0.88056162198032462</v>
      </c>
      <c r="T88" s="4">
        <f ca="1"/>
        <v>0.85960749899325406</v>
      </c>
    </row>
    <row r="89" spans="19:20">
      <c r="S89" s="7">
        <v>0.29579294051174709</v>
      </c>
      <c r="T89" s="4">
        <f ca="1"/>
        <v>0.86081826465673084</v>
      </c>
    </row>
    <row r="90" spans="19:20">
      <c r="S90" s="7">
        <v>0.71755405184921206</v>
      </c>
      <c r="T90" s="4">
        <f ca="1"/>
        <v>0.86284631971635639</v>
      </c>
    </row>
    <row r="91" spans="19:20">
      <c r="S91" s="7">
        <v>0.97078869366691067</v>
      </c>
      <c r="T91" s="4">
        <f ca="1"/>
        <v>0.88056162198032462</v>
      </c>
    </row>
    <row r="92" spans="19:20">
      <c r="S92" s="7">
        <v>4.8199686141203735E-2</v>
      </c>
      <c r="T92" s="4">
        <f ca="1"/>
        <v>0.89299919543294648</v>
      </c>
    </row>
    <row r="93" spans="19:20">
      <c r="S93" s="7">
        <v>0.19150797219437865</v>
      </c>
      <c r="T93" s="4">
        <f ca="1"/>
        <v>0.90600850571232516</v>
      </c>
    </row>
    <row r="94" spans="19:20">
      <c r="S94" s="7">
        <v>0.19332448079141096</v>
      </c>
      <c r="T94" s="4">
        <f ca="1"/>
        <v>0.9287334580292661</v>
      </c>
    </row>
    <row r="95" spans="19:20">
      <c r="S95" s="7">
        <v>0.64904570666639028</v>
      </c>
      <c r="T95" s="4">
        <f ca="1"/>
        <v>0.93045439034459587</v>
      </c>
    </row>
    <row r="96" spans="19:20">
      <c r="S96" s="7">
        <v>0.89299919543294648</v>
      </c>
      <c r="T96" s="4">
        <f ca="1"/>
        <v>0.947318592329083</v>
      </c>
    </row>
    <row r="97" spans="19:20">
      <c r="S97" s="7">
        <v>0.98357223163047991</v>
      </c>
      <c r="T97" s="4">
        <f ca="1"/>
        <v>0.94876869372932582</v>
      </c>
    </row>
    <row r="98" spans="19:20">
      <c r="S98" s="7">
        <v>0.95613469316823751</v>
      </c>
      <c r="T98" s="4">
        <f ca="1"/>
        <v>0.95613469316823751</v>
      </c>
    </row>
    <row r="99" spans="19:20">
      <c r="S99" s="7">
        <v>0.97356891451331928</v>
      </c>
      <c r="T99" s="4">
        <f ca="1"/>
        <v>0.95887267917531893</v>
      </c>
    </row>
    <row r="100" spans="19:20">
      <c r="S100" s="7">
        <v>0.64226730514312624</v>
      </c>
      <c r="T100" s="4">
        <f ca="1"/>
        <v>0.96328079049455895</v>
      </c>
    </row>
    <row r="101" spans="19:20">
      <c r="S101" s="7">
        <v>0.61835596776400625</v>
      </c>
      <c r="T101" s="4">
        <f ca="1"/>
        <v>0.96985704312068066</v>
      </c>
    </row>
    <row r="102" spans="19:20">
      <c r="S102" s="7">
        <v>0.86081826465673084</v>
      </c>
      <c r="T102" s="4">
        <f ca="1"/>
        <v>0.97062641299883634</v>
      </c>
    </row>
    <row r="103" spans="19:20">
      <c r="S103" s="7">
        <v>0.16534127039316493</v>
      </c>
      <c r="T103" s="4">
        <f ca="1"/>
        <v>0.97078869366691067</v>
      </c>
    </row>
    <row r="104" spans="19:20">
      <c r="S104" s="7">
        <v>0.9287334580292661</v>
      </c>
      <c r="T104" s="4">
        <f ca="1"/>
        <v>0.97356891451331928</v>
      </c>
    </row>
    <row r="105" spans="19:20">
      <c r="S105" s="7">
        <v>8.9705088996498983E-3</v>
      </c>
      <c r="T105" s="4">
        <f ca="1"/>
        <v>0.98357223163047991</v>
      </c>
    </row>
    <row r="106" spans="19:20">
      <c r="S106" s="7">
        <v>0.30621594261281582</v>
      </c>
      <c r="T106" s="4">
        <f ca="1"/>
        <v>0.99561513362173215</v>
      </c>
    </row>
    <row r="107" spans="19:20">
      <c r="S107" s="7">
        <v>0.94876869372932582</v>
      </c>
      <c r="T107" s="4">
        <f ca="1"/>
        <v>0.99946735978378209</v>
      </c>
    </row>
  </sheetData>
  <mergeCells count="2">
    <mergeCell ref="B16:C17"/>
    <mergeCell ref="B27:C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M25"/>
  <sheetViews>
    <sheetView tabSelected="1" workbookViewId="0">
      <selection activeCell="I16" sqref="I16"/>
    </sheetView>
  </sheetViews>
  <sheetFormatPr defaultRowHeight="14.4"/>
  <cols>
    <col min="2" max="2" width="24.77734375" customWidth="1"/>
    <col min="5" max="5" width="8.88671875" customWidth="1"/>
  </cols>
  <sheetData>
    <row r="2" spans="2:13">
      <c r="K2" s="1" t="s">
        <v>25</v>
      </c>
    </row>
    <row r="3" spans="2:13">
      <c r="B3" t="s">
        <v>55</v>
      </c>
      <c r="C3" s="10" t="b">
        <f t="array" ref="C3">SUM(0+(F3:H5=K3:M5))=9</f>
        <v>1</v>
      </c>
      <c r="E3" t="str">
        <f>_xll.xloRef(K3:M5)</f>
        <v>永[TestUtils.xlsx]xloRef-Index!R3C5,A</v>
      </c>
      <c r="F3" s="5">
        <f t="array" ref="F3:H5">_xll.xloVal(E3)</f>
        <v>1</v>
      </c>
      <c r="G3" s="5">
        <v>2</v>
      </c>
      <c r="H3" s="5">
        <v>3</v>
      </c>
      <c r="K3" s="7">
        <v>1</v>
      </c>
      <c r="L3" s="7">
        <v>2</v>
      </c>
      <c r="M3" s="7">
        <v>3</v>
      </c>
    </row>
    <row r="4" spans="2:13">
      <c r="F4" s="5">
        <v>4</v>
      </c>
      <c r="G4" s="5">
        <v>5</v>
      </c>
      <c r="H4" s="5">
        <v>6</v>
      </c>
      <c r="K4" s="7">
        <v>4</v>
      </c>
      <c r="L4" s="7">
        <v>5</v>
      </c>
      <c r="M4" s="7">
        <v>6</v>
      </c>
    </row>
    <row r="5" spans="2:13">
      <c r="F5" s="5">
        <v>7</v>
      </c>
      <c r="G5" s="5">
        <v>8</v>
      </c>
      <c r="H5" s="5">
        <v>9</v>
      </c>
      <c r="K5" s="7">
        <v>7</v>
      </c>
      <c r="L5" s="7">
        <v>8</v>
      </c>
      <c r="M5" s="7">
        <v>9</v>
      </c>
    </row>
    <row r="8" spans="2:13">
      <c r="B8" t="s">
        <v>56</v>
      </c>
      <c r="C8" s="10" t="b">
        <f>D8=E8</f>
        <v>1</v>
      </c>
      <c r="D8">
        <f>INDEX($K$3:$M$5,2,2)</f>
        <v>5</v>
      </c>
      <c r="E8">
        <f>_xll.xloIndex($E$3,2,2)</f>
        <v>5</v>
      </c>
    </row>
    <row r="9" spans="2:13">
      <c r="C9" s="10" t="b">
        <f>D9=E9</f>
        <v>1</v>
      </c>
      <c r="D9">
        <f>INDEX($K$3:$M$5,1,2)</f>
        <v>2</v>
      </c>
      <c r="E9">
        <f>_xll.xloIndex($E$3,1,2)</f>
        <v>2</v>
      </c>
    </row>
    <row r="10" spans="2:13">
      <c r="C10" s="10" t="b">
        <f>D10=E10</f>
        <v>1</v>
      </c>
      <c r="D10">
        <f>INDEX(K3:K5,2)</f>
        <v>4</v>
      </c>
      <c r="E10">
        <f>_xll.xloIndex(K3:K5,2)</f>
        <v>4</v>
      </c>
    </row>
    <row r="13" spans="2:13">
      <c r="B13" t="s">
        <v>57</v>
      </c>
      <c r="C13" s="10" t="b">
        <f>D13=E13</f>
        <v>1</v>
      </c>
      <c r="D13">
        <f>INDEX(K3:M5,ROWS(K3:M5),COLUMNS(K3:M5))</f>
        <v>9</v>
      </c>
      <c r="E13">
        <f>_xll.xloIndex($E$3,-1,-1)</f>
        <v>9</v>
      </c>
    </row>
    <row r="15" spans="2:13">
      <c r="B15" t="s">
        <v>58</v>
      </c>
      <c r="C15" s="10" t="b">
        <f t="array" ref="C15">SUM(0+(D15:E15=F15:G15))=2</f>
        <v>1</v>
      </c>
      <c r="D15">
        <f>K3</f>
        <v>1</v>
      </c>
      <c r="E15">
        <f>L3</f>
        <v>2</v>
      </c>
      <c r="F15" s="5">
        <f t="array" ref="F15:G15">_xll.xloIndex(E3,,,2,3)</f>
        <v>1</v>
      </c>
      <c r="G15" s="5">
        <v>2</v>
      </c>
    </row>
    <row r="17" spans="2:7">
      <c r="B17" t="s">
        <v>59</v>
      </c>
      <c r="C17" s="10" t="b">
        <f t="array" ref="C17">SUM(0+(D17:E18=F17:G18))=4</f>
        <v>1</v>
      </c>
      <c r="D17">
        <f>G4</f>
        <v>5</v>
      </c>
      <c r="E17">
        <f>H4</f>
        <v>6</v>
      </c>
      <c r="F17" s="5">
        <f t="array" ref="F17:G18">_xll.xloIndex($E$3,-2,-2, 0, 0)</f>
        <v>5</v>
      </c>
      <c r="G17" s="5">
        <v>6</v>
      </c>
    </row>
    <row r="18" spans="2:7">
      <c r="D18">
        <f>G5</f>
        <v>8</v>
      </c>
      <c r="E18">
        <f>H5</f>
        <v>9</v>
      </c>
      <c r="F18" s="5">
        <v>8</v>
      </c>
      <c r="G18" s="5">
        <v>9</v>
      </c>
    </row>
    <row r="20" spans="2:7">
      <c r="B20" t="s">
        <v>92</v>
      </c>
      <c r="C20" s="10" t="b" cm="1">
        <f t="array" ref="C20">SUM(0+(_xlfn.ANCHORARRAY(D20)=F3:H3))=3</f>
        <v>1</v>
      </c>
      <c r="D20" cm="1">
        <f t="array" ref="D20:F20">_xll.xloIndex($E$3,1)</f>
        <v>1</v>
      </c>
      <c r="E20">
        <v>2</v>
      </c>
      <c r="F20">
        <v>3</v>
      </c>
    </row>
    <row r="22" spans="2:7">
      <c r="B22" t="s">
        <v>93</v>
      </c>
      <c r="C22" s="10" t="b" cm="1">
        <f t="array" ref="C22">SUM(0+(_xlfn.ANCHORARRAY(D22)=H3:H5))=3</f>
        <v>1</v>
      </c>
      <c r="D22" cm="1">
        <f t="array" ref="D22:F22">TRANSPOSE(_xll.xloIndex($E$3,,-1))</f>
        <v>3</v>
      </c>
      <c r="E22">
        <v>6</v>
      </c>
      <c r="F22">
        <v>9</v>
      </c>
    </row>
    <row r="25" spans="2:7">
      <c r="C25" s="10" t="b" cm="1">
        <f t="array" ref="C25">SUM(0+(D25:E25=F25:G25))=2</f>
        <v>1</v>
      </c>
      <c r="D25">
        <v>5</v>
      </c>
      <c r="E25">
        <v>6</v>
      </c>
      <c r="F25" s="5" cm="1">
        <f t="array" ref="F25:G25">_xll.xloIndex(K3:M5,2,2,,0)</f>
        <v>5</v>
      </c>
      <c r="G25" s="5">
        <v>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6F57-EC62-4488-961C-3C6B3640DBE9}">
  <dimension ref="B2:K38"/>
  <sheetViews>
    <sheetView workbookViewId="0">
      <selection activeCell="F21" sqref="F21"/>
    </sheetView>
  </sheetViews>
  <sheetFormatPr defaultRowHeight="14.4"/>
  <cols>
    <col min="1" max="1" width="4.33203125" customWidth="1"/>
    <col min="3" max="3" width="5.33203125" customWidth="1"/>
    <col min="4" max="4" width="21" customWidth="1"/>
    <col min="5" max="5" width="34.109375" customWidth="1"/>
  </cols>
  <sheetData>
    <row r="2" spans="2:11">
      <c r="B2" t="s">
        <v>61</v>
      </c>
      <c r="I2" t="s">
        <v>62</v>
      </c>
    </row>
    <row r="4" spans="2:11">
      <c r="B4" s="13" t="b" cm="1">
        <f t="array" ref="B4">AND(E6:G7=I6:K7, ISNA(E8:G8))</f>
        <v>1</v>
      </c>
      <c r="D4" t="s">
        <v>82</v>
      </c>
    </row>
    <row r="5" spans="2:11">
      <c r="E5" s="17" t="s">
        <v>86</v>
      </c>
    </row>
    <row r="6" spans="2:11">
      <c r="D6" s="18" t="s">
        <v>72</v>
      </c>
      <c r="E6" s="5" t="str" cm="1">
        <f t="array" ref="E6:G8">_xll.xloRegex(D6:D8,E5)</f>
        <v>test</v>
      </c>
      <c r="F6" s="5" t="str">
        <v>email</v>
      </c>
      <c r="G6" s="5" t="str">
        <v>com</v>
      </c>
      <c r="I6" s="19" t="s">
        <v>76</v>
      </c>
      <c r="J6" s="19" t="s">
        <v>77</v>
      </c>
      <c r="K6" s="19" t="s">
        <v>78</v>
      </c>
    </row>
    <row r="7" spans="2:11">
      <c r="D7" s="18" t="s">
        <v>73</v>
      </c>
      <c r="E7" s="5" t="str">
        <v>another</v>
      </c>
      <c r="F7" s="5" t="str">
        <v>domain</v>
      </c>
      <c r="G7" s="5" t="str">
        <v>co.uk</v>
      </c>
      <c r="I7" s="19" t="s">
        <v>79</v>
      </c>
      <c r="J7" s="19" t="s">
        <v>80</v>
      </c>
      <c r="K7" s="19" t="s">
        <v>81</v>
      </c>
    </row>
    <row r="8" spans="2:11">
      <c r="D8" s="2" t="s">
        <v>75</v>
      </c>
      <c r="E8" s="5" t="e">
        <v>#N/A</v>
      </c>
      <c r="F8" s="5" t="e">
        <v>#N/A</v>
      </c>
      <c r="G8" s="5" t="e">
        <v>#N/A</v>
      </c>
      <c r="I8" s="19" t="e">
        <v>#N/A</v>
      </c>
      <c r="J8" s="19" t="e">
        <v>#N/A</v>
      </c>
      <c r="K8" s="19" t="e">
        <v>#N/A</v>
      </c>
    </row>
    <row r="10" spans="2:11">
      <c r="B10" s="10" t="b" cm="1">
        <f t="array" ref="B10">AND(_xlfn.ANCHORARRAY(E12)=I12:I14)</f>
        <v>1</v>
      </c>
      <c r="D10" t="s">
        <v>83</v>
      </c>
    </row>
    <row r="11" spans="2:11">
      <c r="E11" s="2" t="s">
        <v>74</v>
      </c>
    </row>
    <row r="12" spans="2:11">
      <c r="E12" s="5" t="b" cm="1">
        <f t="array" ref="E12:E14">_xll.xloRegex(D6:D8,E11)</f>
        <v>1</v>
      </c>
      <c r="I12" s="19" t="b">
        <v>1</v>
      </c>
    </row>
    <row r="13" spans="2:11">
      <c r="E13" s="5" t="b">
        <v>1</v>
      </c>
      <c r="I13" s="19" t="b">
        <v>1</v>
      </c>
    </row>
    <row r="14" spans="2:11">
      <c r="E14" s="5" t="b">
        <v>0</v>
      </c>
      <c r="I14" s="19" t="b">
        <v>0</v>
      </c>
    </row>
    <row r="17" spans="2:11">
      <c r="B17" s="13" t="b" cm="1">
        <f t="array" ref="B17">AND(E18:F20=I18:J20, ISNA(G18:G20))</f>
        <v>1</v>
      </c>
      <c r="D17" t="s">
        <v>84</v>
      </c>
    </row>
    <row r="18" spans="2:11">
      <c r="E18" s="5" t="str" cm="1">
        <f t="array" ref="E18:G20">_xll.xloRegex(TRANSPOSE(D6:D8),E5)</f>
        <v>test</v>
      </c>
      <c r="F18" s="5" t="str">
        <v>another</v>
      </c>
      <c r="G18" s="5" t="e">
        <v>#N/A</v>
      </c>
      <c r="I18" s="19" t="str" cm="1">
        <f t="array" ref="I18:K20">TRANSPOSE(I6:K8)</f>
        <v>test</v>
      </c>
      <c r="J18" s="19" t="str">
        <v>another</v>
      </c>
      <c r="K18" s="19" t="e">
        <v>#N/A</v>
      </c>
    </row>
    <row r="19" spans="2:11">
      <c r="B19" s="14"/>
      <c r="E19" s="5" t="str">
        <v>email</v>
      </c>
      <c r="F19" s="5" t="str">
        <v>domain</v>
      </c>
      <c r="G19" s="5" t="e">
        <v>#N/A</v>
      </c>
      <c r="I19" s="19" t="str">
        <v>email</v>
      </c>
      <c r="J19" s="19" t="str">
        <v>domain</v>
      </c>
      <c r="K19" s="19" t="e">
        <v>#N/A</v>
      </c>
    </row>
    <row r="20" spans="2:11">
      <c r="E20" s="5" t="str">
        <v>com</v>
      </c>
      <c r="F20" s="5" t="str">
        <v>co.uk</v>
      </c>
      <c r="G20" s="5" t="e">
        <v>#N/A</v>
      </c>
      <c r="I20" s="19" t="str">
        <v>com</v>
      </c>
      <c r="J20" s="19" t="str">
        <v>co.uk</v>
      </c>
      <c r="K20" s="19" t="e">
        <v>#N/A</v>
      </c>
    </row>
    <row r="24" spans="2:11">
      <c r="B24" s="10" t="b" cm="1">
        <f t="array" ref="B24">AND(IFERROR(I26:I28=_xlfn.ANCHORARRAY(E26),ERROR.TYPE(I26:I28)=ERROR.TYPE(_xlfn.ANCHORARRAY(E26))))</f>
        <v>1</v>
      </c>
      <c r="D24" t="s">
        <v>87</v>
      </c>
    </row>
    <row r="25" spans="2:11">
      <c r="E25" s="2" t="s">
        <v>85</v>
      </c>
    </row>
    <row r="26" spans="2:11">
      <c r="E26" s="5" t="str" cm="1">
        <f t="array" ref="E26:E28">_xll.xloRegex(D6:D8,E5,E25)</f>
        <v>test|email</v>
      </c>
      <c r="I26" s="19" t="s">
        <v>90</v>
      </c>
    </row>
    <row r="27" spans="2:11">
      <c r="E27" s="5" t="str">
        <v>another|domain</v>
      </c>
      <c r="I27" s="19" t="s">
        <v>91</v>
      </c>
    </row>
    <row r="28" spans="2:11">
      <c r="E28" s="5" t="e">
        <v>#N/A</v>
      </c>
      <c r="I28" s="19" t="e">
        <v>#N/A</v>
      </c>
    </row>
    <row r="31" spans="2:11">
      <c r="B31" s="10" t="b" cm="1">
        <f t="array" ref="B31">AND(IFERROR(I33:K34=_xlfn.ANCHORARRAY(E33),ERROR.TYPE(I33:K34)=ERROR.TYPE(_xlfn.ANCHORARRAY(E33))))</f>
        <v>1</v>
      </c>
      <c r="D31" t="s">
        <v>88</v>
      </c>
    </row>
    <row r="32" spans="2:11">
      <c r="D32" s="2" t="str" cm="1">
        <f t="array" ref="D32">_xll.xloConcat(",",D6:D8)</f>
        <v>test@email.com,another@domain.co.uk,foobar</v>
      </c>
      <c r="E32" s="2"/>
    </row>
    <row r="33" spans="2:11">
      <c r="E33" s="5" t="str" cm="1">
        <f t="array" ref="E33:G34">_xll.xloSearch(D32,E5)</f>
        <v>test</v>
      </c>
      <c r="F33" s="5" t="str">
        <v>email</v>
      </c>
      <c r="G33" s="5" t="str">
        <v>com</v>
      </c>
      <c r="I33" s="19" t="s">
        <v>76</v>
      </c>
      <c r="J33" s="19" t="s">
        <v>77</v>
      </c>
      <c r="K33" s="19" t="s">
        <v>78</v>
      </c>
    </row>
    <row r="34" spans="2:11">
      <c r="E34" s="5" t="str">
        <v>another</v>
      </c>
      <c r="F34" s="5" t="str">
        <v>domain</v>
      </c>
      <c r="G34" s="5" t="str">
        <v>co.uk</v>
      </c>
      <c r="I34" s="19" t="s">
        <v>79</v>
      </c>
      <c r="J34" s="19" t="s">
        <v>80</v>
      </c>
      <c r="K34" s="19" t="s">
        <v>81</v>
      </c>
    </row>
    <row r="36" spans="2:11">
      <c r="B36" s="10" t="b" cm="1">
        <f t="array" ref="B36">AND(IFERROR(I37:K38=_xlfn.ANCHORARRAY(E37),ERROR.TYPE(I37:K38)=ERROR.TYPE(_xlfn.ANCHORARRAY(E37))))</f>
        <v>1</v>
      </c>
      <c r="D36" t="s">
        <v>89</v>
      </c>
    </row>
    <row r="37" spans="2:11">
      <c r="E37" s="5" cm="1">
        <f t="array" ref="E37:G38">_xll.xloSearch(D32,E5,-1)</f>
        <v>0</v>
      </c>
      <c r="F37" s="5">
        <v>5</v>
      </c>
      <c r="G37" s="5">
        <v>11</v>
      </c>
      <c r="I37" s="19">
        <v>0</v>
      </c>
      <c r="J37" s="19">
        <v>5</v>
      </c>
      <c r="K37" s="19">
        <v>11</v>
      </c>
    </row>
    <row r="38" spans="2:11">
      <c r="E38" s="5">
        <v>15</v>
      </c>
      <c r="F38" s="5">
        <v>23</v>
      </c>
      <c r="G38" s="5">
        <v>30</v>
      </c>
      <c r="I38" s="19">
        <v>15</v>
      </c>
      <c r="J38" s="19">
        <v>23</v>
      </c>
      <c r="K38" s="19">
        <v>30</v>
      </c>
    </row>
  </sheetData>
  <hyperlinks>
    <hyperlink ref="D6" r:id="rId1" xr:uid="{B029954D-3DFA-438E-AE22-91F08C093BD7}"/>
    <hyperlink ref="D7" r:id="rId2" xr:uid="{81DD5A43-F218-40B4-B3C0-1E102B178829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25</vt:i4>
      </vt:variant>
    </vt:vector>
  </HeadingPairs>
  <TitlesOfParts>
    <vt:vector size="30" baseType="lpstr">
      <vt:lpstr>Block-Fill-FillNA</vt:lpstr>
      <vt:lpstr>Concat-Split</vt:lpstr>
      <vt:lpstr>Sort</vt:lpstr>
      <vt:lpstr>xloRef-Index</vt:lpstr>
      <vt:lpstr>xloRegex</vt:lpstr>
      <vt:lpstr>Test_IndexMatchesBuiltin</vt:lpstr>
      <vt:lpstr>Test_IndexMissingArgs</vt:lpstr>
      <vt:lpstr>Test_IndexNegativeVals</vt:lpstr>
      <vt:lpstr>Test_IndexZeroOffsets</vt:lpstr>
      <vt:lpstr>Test_RefRoundTrip</vt:lpstr>
      <vt:lpstr>Test_SortAscNoCase</vt:lpstr>
      <vt:lpstr>Test_SortAscNoCaseNamedColumn</vt:lpstr>
      <vt:lpstr>Test_SortAscNoCaseRef</vt:lpstr>
      <vt:lpstr>Test_SortDesc</vt:lpstr>
      <vt:lpstr>Test_SortDescNamedCol</vt:lpstr>
      <vt:lpstr>Test_SortDescRef</vt:lpstr>
      <vt:lpstr>Test_SortDoubles</vt:lpstr>
      <vt:lpstr>Test_SortMixedData</vt:lpstr>
      <vt:lpstr>Test_SortMixedRef</vt:lpstr>
      <vt:lpstr>Test_SortMixedRefCase</vt:lpstr>
      <vt:lpstr>Test_SortMixedWithCase</vt:lpstr>
      <vt:lpstr>Test_SplitArray</vt:lpstr>
      <vt:lpstr>Test_SplitArrayHorizontal</vt:lpstr>
      <vt:lpstr>Test_SplitFromConcat</vt:lpstr>
      <vt:lpstr>Test_SplitIgnoreNonString</vt:lpstr>
      <vt:lpstr>Test_xloBlockComplex</vt:lpstr>
      <vt:lpstr>Test_xloBlockPadding</vt:lpstr>
      <vt:lpstr>Test_xloBlockRefArgs</vt:lpstr>
      <vt:lpstr>Test_xloBlockRightJustify</vt:lpstr>
      <vt:lpstr>Test_xloBlockSimple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</dc:creator>
  <cp:lastModifiedBy>Steven</cp:lastModifiedBy>
  <dcterms:created xsi:type="dcterms:W3CDTF">2020-03-29T20:18:33Z</dcterms:created>
  <dcterms:modified xsi:type="dcterms:W3CDTF">2023-08-19T23:47:27Z</dcterms:modified>
</cp:coreProperties>
</file>